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Traffic\EngData\"/>
    </mc:Choice>
  </mc:AlternateContent>
  <workbookProtection lockStructure="1"/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N86" i="1" l="1"/>
  <c r="O86" i="1"/>
  <c r="R86" i="1"/>
  <c r="R104" i="1"/>
  <c r="R92" i="1"/>
  <c r="R91" i="1"/>
  <c r="R23" i="1" l="1"/>
  <c r="R11" i="1"/>
  <c r="R10" i="1"/>
  <c r="O23" i="1"/>
  <c r="O11" i="1"/>
  <c r="O10" i="1"/>
  <c r="V23" i="1"/>
  <c r="U23" i="1"/>
  <c r="T23" i="1"/>
  <c r="S23" i="1"/>
  <c r="Q23" i="1"/>
  <c r="U11" i="1"/>
  <c r="T11" i="1"/>
  <c r="S11" i="1"/>
  <c r="Q11" i="1"/>
  <c r="V10" i="1"/>
  <c r="U10" i="1"/>
  <c r="T10" i="1"/>
  <c r="S10" i="1"/>
  <c r="Q10" i="1"/>
  <c r="Q86" i="1" l="1"/>
  <c r="S86" i="1"/>
  <c r="AC104" i="1" l="1"/>
  <c r="AB104" i="1"/>
  <c r="AA104" i="1"/>
  <c r="Z104" i="1"/>
  <c r="Y104" i="1"/>
  <c r="X104" i="1"/>
  <c r="W104" i="1"/>
  <c r="V104" i="1"/>
  <c r="U104" i="1"/>
  <c r="T104" i="1"/>
  <c r="S104" i="1"/>
  <c r="Q104" i="1"/>
  <c r="P104" i="1"/>
  <c r="N104" i="1"/>
  <c r="AC92" i="1"/>
  <c r="AB92" i="1"/>
  <c r="AA92" i="1"/>
  <c r="Z92" i="1"/>
  <c r="Y92" i="1"/>
  <c r="X92" i="1"/>
  <c r="W92" i="1"/>
  <c r="V92" i="1"/>
  <c r="U92" i="1"/>
  <c r="T92" i="1"/>
  <c r="S92" i="1"/>
  <c r="Q92" i="1"/>
  <c r="P92" i="1"/>
  <c r="N92" i="1"/>
  <c r="AC91" i="1"/>
  <c r="AB91" i="1"/>
  <c r="AA91" i="1"/>
  <c r="Z91" i="1"/>
  <c r="Y91" i="1"/>
  <c r="X91" i="1"/>
  <c r="W91" i="1"/>
  <c r="V91" i="1"/>
  <c r="U91" i="1"/>
  <c r="T91" i="1"/>
  <c r="S91" i="1"/>
  <c r="Q91" i="1"/>
  <c r="P91" i="1"/>
  <c r="N91" i="1"/>
  <c r="AC166" i="1" l="1"/>
  <c r="AB166" i="1"/>
  <c r="AA166" i="1"/>
  <c r="Z166" i="1"/>
  <c r="Y166" i="1"/>
  <c r="X166" i="1"/>
  <c r="W166" i="1"/>
  <c r="V166" i="1"/>
  <c r="U166" i="1"/>
  <c r="T166" i="1"/>
  <c r="S166" i="1"/>
  <c r="Q166" i="1"/>
  <c r="P166" i="1"/>
  <c r="N166" i="1"/>
  <c r="N184" i="1"/>
  <c r="P184" i="1"/>
  <c r="Q184" i="1"/>
  <c r="N171" i="1"/>
  <c r="P171" i="1"/>
  <c r="Q171" i="1"/>
  <c r="N10" i="1"/>
  <c r="P10" i="1"/>
  <c r="W10" i="1"/>
  <c r="X10" i="1"/>
  <c r="N23" i="1"/>
  <c r="P23" i="1"/>
  <c r="W23" i="1"/>
  <c r="X23" i="1"/>
  <c r="P11" i="1"/>
  <c r="W11" i="1"/>
  <c r="X11" i="1"/>
  <c r="Y11" i="1"/>
  <c r="T86" i="1" l="1"/>
  <c r="U86" i="1"/>
  <c r="V86" i="1"/>
  <c r="W86" i="1"/>
  <c r="X86" i="1"/>
  <c r="AC324" i="1" l="1"/>
  <c r="AB324" i="1"/>
  <c r="AA324" i="1"/>
  <c r="Z324" i="1"/>
  <c r="Y324" i="1"/>
  <c r="X324" i="1"/>
  <c r="W324" i="1"/>
  <c r="V324" i="1"/>
  <c r="U324" i="1"/>
  <c r="T324" i="1"/>
  <c r="S324" i="1"/>
  <c r="Q324" i="1"/>
  <c r="P324" i="1"/>
  <c r="N324" i="1"/>
  <c r="AC245" i="1"/>
  <c r="AB245" i="1"/>
  <c r="AA245" i="1"/>
  <c r="Z245" i="1"/>
  <c r="Y245" i="1"/>
  <c r="X245" i="1"/>
  <c r="W245" i="1"/>
  <c r="V245" i="1"/>
  <c r="U245" i="1"/>
  <c r="T245" i="1"/>
  <c r="S245" i="1"/>
  <c r="Q245" i="1"/>
  <c r="P245" i="1"/>
  <c r="N245" i="1"/>
  <c r="AC86" i="1"/>
  <c r="AB86" i="1"/>
  <c r="AA86" i="1"/>
  <c r="Z86" i="1"/>
  <c r="Y86" i="1"/>
  <c r="AC263" i="1" l="1"/>
  <c r="AB263" i="1"/>
  <c r="AA263" i="1"/>
  <c r="Z263" i="1"/>
  <c r="Y263" i="1"/>
  <c r="X263" i="1"/>
  <c r="W263" i="1"/>
  <c r="V263" i="1"/>
  <c r="U263" i="1"/>
  <c r="T263" i="1"/>
  <c r="S263" i="1"/>
  <c r="Q263" i="1"/>
  <c r="P263" i="1"/>
  <c r="N263" i="1"/>
  <c r="AC251" i="1"/>
  <c r="AB251" i="1"/>
  <c r="AA251" i="1"/>
  <c r="Z251" i="1"/>
  <c r="Y251" i="1"/>
  <c r="X251" i="1"/>
  <c r="W251" i="1"/>
  <c r="V251" i="1"/>
  <c r="U251" i="1"/>
  <c r="T251" i="1"/>
  <c r="S251" i="1"/>
  <c r="Q251" i="1"/>
  <c r="P251" i="1"/>
  <c r="N251" i="1"/>
  <c r="AC250" i="1"/>
  <c r="AB250" i="1"/>
  <c r="AA250" i="1"/>
  <c r="Z250" i="1"/>
  <c r="Y250" i="1"/>
  <c r="X250" i="1"/>
  <c r="W250" i="1"/>
  <c r="V250" i="1"/>
  <c r="U250" i="1"/>
  <c r="T250" i="1"/>
  <c r="S250" i="1"/>
  <c r="Q250" i="1"/>
  <c r="P250" i="1"/>
  <c r="N250" i="1"/>
  <c r="AC184" i="1"/>
  <c r="AB184" i="1"/>
  <c r="AA184" i="1"/>
  <c r="Z184" i="1"/>
  <c r="Y184" i="1"/>
  <c r="X184" i="1"/>
  <c r="W184" i="1"/>
  <c r="V184" i="1"/>
  <c r="U184" i="1"/>
  <c r="T184" i="1"/>
  <c r="S184" i="1"/>
  <c r="AC172" i="1"/>
  <c r="AB172" i="1"/>
  <c r="AA172" i="1"/>
  <c r="Z172" i="1"/>
  <c r="Y172" i="1"/>
  <c r="X172" i="1"/>
  <c r="W172" i="1"/>
  <c r="V172" i="1"/>
  <c r="U172" i="1"/>
  <c r="T172" i="1"/>
  <c r="S172" i="1"/>
  <c r="AC171" i="1"/>
  <c r="AB171" i="1"/>
  <c r="AA171" i="1"/>
  <c r="Z171" i="1"/>
  <c r="Y171" i="1"/>
  <c r="X171" i="1"/>
  <c r="W171" i="1"/>
  <c r="V171" i="1"/>
  <c r="U171" i="1"/>
  <c r="T171" i="1"/>
  <c r="S171" i="1"/>
  <c r="AC11" i="1" l="1"/>
  <c r="AB11" i="1"/>
  <c r="AA11" i="1"/>
  <c r="Z11" i="1"/>
  <c r="Y23" i="1" l="1"/>
  <c r="Z23" i="1"/>
  <c r="AA23" i="1"/>
  <c r="AB23" i="1"/>
  <c r="AC23" i="1"/>
  <c r="Y10" i="1"/>
  <c r="Z10" i="1"/>
  <c r="AA10" i="1"/>
  <c r="AB10" i="1"/>
  <c r="AC10" i="1"/>
  <c r="D7" i="1" l="1"/>
  <c r="D88" i="1" s="1"/>
  <c r="D168" i="1" s="1"/>
  <c r="D247" i="1" s="1"/>
</calcChain>
</file>

<file path=xl/sharedStrings.xml><?xml version="1.0" encoding="utf-8"?>
<sst xmlns="http://schemas.openxmlformats.org/spreadsheetml/2006/main" count="194" uniqueCount="91">
  <si>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</si>
  <si>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</si>
  <si>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</si>
  <si>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</si>
  <si>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</si>
  <si>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</si>
  <si>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</si>
  <si>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</si>
  <si>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</si>
  <si>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</si>
  <si>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</si>
  <si>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</si>
  <si>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</si>
  <si>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</si>
  <si>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</si>
  <si>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</si>
  <si>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</si>
  <si>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</si>
  <si>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REF.   NO.</t>
  </si>
  <si>
    <t>LOCATION</t>
  </si>
  <si>
    <t>STATION</t>
  </si>
  <si>
    <t>SIDE</t>
  </si>
  <si>
    <t>CODE</t>
  </si>
  <si>
    <t>SIZE       (INCHES)</t>
  </si>
  <si>
    <t>TS002</t>
  </si>
  <si>
    <t>TS003</t>
  </si>
  <si>
    <t>TS004</t>
  </si>
  <si>
    <t>CLAGUE RD</t>
  </si>
  <si>
    <t>RT</t>
  </si>
  <si>
    <t>R3-H8bb-30</t>
  </si>
  <si>
    <t>CL</t>
  </si>
  <si>
    <t>R4-7-24</t>
  </si>
  <si>
    <t>W9-1R-48</t>
  </si>
  <si>
    <t>RAMP C2</t>
  </si>
  <si>
    <t>LT</t>
  </si>
  <si>
    <t>R3-H8ca-48</t>
  </si>
  <si>
    <t>RAMP C1</t>
  </si>
  <si>
    <t>R3-H8cd-48</t>
  </si>
  <si>
    <t>W4-2R-48</t>
  </si>
  <si>
    <t>S-1</t>
  </si>
  <si>
    <t>S-2</t>
  </si>
  <si>
    <t>S-3</t>
  </si>
  <si>
    <t>S-4</t>
  </si>
  <si>
    <t>S-5</t>
  </si>
  <si>
    <t>S-6</t>
  </si>
  <si>
    <t>S-7</t>
  </si>
  <si>
    <t>S-8</t>
  </si>
  <si>
    <t>S-9</t>
  </si>
  <si>
    <t>S-10</t>
  </si>
  <si>
    <t>S-11</t>
  </si>
  <si>
    <t>S-12</t>
  </si>
  <si>
    <t>S-13</t>
  </si>
  <si>
    <t>630E84900</t>
  </si>
  <si>
    <t>630E86002</t>
  </si>
  <si>
    <t>24 X 30</t>
  </si>
  <si>
    <t>48 X 48</t>
  </si>
  <si>
    <t>30 X 30</t>
  </si>
  <si>
    <t>48 X 30</t>
  </si>
  <si>
    <t>630E03100</t>
  </si>
  <si>
    <t>630E08600</t>
  </si>
  <si>
    <t>, YELLOW</t>
  </si>
  <si>
    <t>630E80100</t>
  </si>
  <si>
    <t>14-14</t>
  </si>
  <si>
    <t>4+40</t>
  </si>
  <si>
    <t>W16-7PL-30</t>
  </si>
  <si>
    <t>S-14</t>
  </si>
  <si>
    <t>S-15</t>
  </si>
  <si>
    <t>W11-2-36</t>
  </si>
  <si>
    <t>36 X 36</t>
  </si>
  <si>
    <t>S-16</t>
  </si>
  <si>
    <t>30 X 18</t>
  </si>
  <si>
    <t>SR-1</t>
  </si>
  <si>
    <t>SR-2</t>
  </si>
  <si>
    <t>630E79500</t>
  </si>
  <si>
    <t>620E00500</t>
  </si>
  <si>
    <t>620E70010</t>
  </si>
  <si>
    <t xml:space="preserve"> LANE SEPARATOR</t>
  </si>
  <si>
    <t>SIZE (INCHES)</t>
  </si>
  <si>
    <t>P. 27</t>
  </si>
  <si>
    <t>R10-H5b-24</t>
  </si>
  <si>
    <t>S-17</t>
  </si>
  <si>
    <t>S-18</t>
  </si>
  <si>
    <t>R3-2-36</t>
  </si>
  <si>
    <t>R10-11c-30</t>
  </si>
  <si>
    <t>30 X 42</t>
  </si>
  <si>
    <t>P. 28</t>
  </si>
  <si>
    <t>S-19</t>
  </si>
  <si>
    <t>P. 32</t>
  </si>
  <si>
    <t>P. 29</t>
  </si>
  <si>
    <t>NOT USED</t>
  </si>
  <si>
    <t>DELINEATOR, POST GROUND MOUNTED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</si>
</sst>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&quot;+&quot;00.00"/>
    <numFmt numFmtId="165" formatCode="0\)"/>
    <numFmt numFmtId="166" formatCode="&quot;SUBSUMMARY SHEET &quot;#"/>
    <numFmt numFmtId="167" formatCode="0.0"/>
    <numFmt numFmtId="168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3" xfId="0" applyFont="1" applyFill="1" applyBorder="1" applyAlignment="1" applyProtection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9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7" xfId="0" applyNumberFormat="1" applyFont="1" applyFill="1" applyBorder="1" applyAlignment="1" applyProtection="1">
      <alignment horizontal="center" vertical="center"/>
      <protection locked="0"/>
    </xf>
    <xf numFmtId="1" fontId="4" fillId="0" borderId="3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39" xfId="0" applyNumberFormat="1" applyFont="1" applyFill="1" applyBorder="1" applyAlignment="1" applyProtection="1">
      <alignment horizontal="center" vertical="center"/>
      <protection locked="0"/>
    </xf>
    <xf numFmtId="11" fontId="4" fillId="3" borderId="10" xfId="0" applyNumberFormat="1" applyFont="1" applyFill="1" applyBorder="1" applyAlignment="1" applyProtection="1">
      <alignment horizontal="center" vertical="center" wrapText="1" shrinkToFit="1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7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/>
    </xf>
    <xf numFmtId="164" fontId="4" fillId="0" borderId="28" xfId="0" applyNumberFormat="1" applyFont="1" applyFill="1" applyBorder="1" applyAlignment="1" applyProtection="1">
      <alignment vertical="center"/>
      <protection locked="0"/>
    </xf>
    <xf numFmtId="11" fontId="4" fillId="0" borderId="8" xfId="0" applyNumberFormat="1" applyFont="1" applyFill="1" applyBorder="1" applyAlignment="1" applyProtection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Font="1" applyFill="1" applyBorder="1" applyAlignment="1" applyProtection="1">
      <alignment horizontal="center" vertical="center"/>
    </xf>
    <xf numFmtId="164" fontId="4" fillId="0" borderId="35" xfId="0" applyNumberFormat="1" applyFont="1" applyFill="1" applyBorder="1" applyAlignment="1" applyProtection="1">
      <alignment horizontal="center" vertical="center"/>
      <protection locked="0"/>
    </xf>
    <xf numFmtId="164" fontId="4" fillId="0" borderId="41" xfId="0" applyNumberFormat="1" applyFont="1" applyFill="1" applyBorder="1" applyAlignment="1" applyProtection="1">
      <alignment horizontal="center" vertical="center"/>
      <protection locked="0"/>
    </xf>
    <xf numFmtId="1" fontId="4" fillId="0" borderId="35" xfId="0" applyNumberFormat="1" applyFont="1" applyFill="1" applyBorder="1" applyAlignment="1" applyProtection="1">
      <alignment horizontal="center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36" xfId="0" applyFont="1" applyFill="1" applyBorder="1" applyAlignment="1" applyProtection="1">
      <alignment horizontal="center" vertical="center" wrapText="1"/>
    </xf>
    <xf numFmtId="1" fontId="4" fillId="0" borderId="42" xfId="0" applyNumberFormat="1" applyFont="1" applyFill="1" applyBorder="1" applyAlignment="1" applyProtection="1">
      <alignment horizontal="center" vertical="center"/>
      <protection locked="0"/>
    </xf>
    <xf numFmtId="1" fontId="4" fillId="0" borderId="43" xfId="0" applyNumberFormat="1" applyFont="1" applyFill="1" applyBorder="1" applyAlignment="1" applyProtection="1">
      <alignment horizontal="center" vertical="center"/>
      <protection locked="0"/>
    </xf>
    <xf numFmtId="1" fontId="4" fillId="0" borderId="44" xfId="0" applyNumberFormat="1" applyFont="1" applyFill="1" applyBorder="1" applyAlignment="1" applyProtection="1">
      <alignment horizontal="center" vertical="center"/>
      <protection locked="0"/>
    </xf>
    <xf numFmtId="1" fontId="4" fillId="0" borderId="28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9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/>
    </xf>
    <xf numFmtId="1" fontId="4" fillId="0" borderId="10" xfId="0" applyNumberFormat="1" applyFont="1" applyFill="1" applyBorder="1" applyAlignment="1" applyProtection="1">
      <alignment horizontal="center" vertical="center"/>
      <protection locked="0"/>
    </xf>
    <xf numFmtId="2" fontId="4" fillId="0" borderId="36" xfId="0" applyNumberFormat="1" applyFont="1" applyFill="1" applyBorder="1" applyAlignment="1" applyProtection="1">
      <alignment horizontal="center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  <protection locked="0"/>
    </xf>
    <xf numFmtId="1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12" xfId="0" applyNumberFormat="1" applyFont="1" applyFill="1" applyBorder="1" applyAlignment="1" applyProtection="1">
      <alignment vertical="center"/>
      <protection locked="0"/>
    </xf>
    <xf numFmtId="1" fontId="4" fillId="0" borderId="1" xfId="0" applyNumberFormat="1" applyFont="1" applyFill="1" applyBorder="1" applyAlignment="1" applyProtection="1">
      <alignment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8" fontId="4" fillId="0" borderId="7" xfId="0" applyNumberFormat="1" applyFont="1" applyFill="1" applyBorder="1" applyAlignment="1" applyProtection="1">
      <alignment horizontal="center" vertical="center"/>
      <protection locked="0"/>
    </xf>
    <xf numFmtId="168" fontId="4" fillId="0" borderId="28" xfId="0" applyNumberFormat="1" applyFont="1" applyFill="1" applyBorder="1" applyAlignment="1" applyProtection="1">
      <alignment horizontal="center" vertical="center"/>
      <protection locked="0"/>
    </xf>
    <xf numFmtId="168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12" xfId="0" applyNumberFormat="1" applyFont="1" applyFill="1" applyBorder="1" applyAlignment="1" applyProtection="1">
      <alignment horizontal="center" vertical="center"/>
      <protection locked="0"/>
    </xf>
    <xf numFmtId="1" fontId="4" fillId="0" borderId="36" xfId="0" applyNumberFormat="1" applyFont="1" applyFill="1" applyBorder="1" applyAlignment="1" applyProtection="1">
      <alignment horizontal="center" vertical="center"/>
      <protection locked="0"/>
    </xf>
    <xf numFmtId="164" fontId="4" fillId="0" borderId="12" xfId="0" applyNumberFormat="1" applyFont="1" applyFill="1" applyBorder="1" applyAlignment="1" applyProtection="1">
      <alignment horizontal="center" vertical="center"/>
      <protection locked="0"/>
    </xf>
    <xf numFmtId="164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164" fontId="4" fillId="0" borderId="15" xfId="0" applyNumberFormat="1" applyFont="1" applyFill="1" applyBorder="1" applyAlignment="1" applyProtection="1">
      <alignment horizontal="center" vertical="center"/>
      <protection locked="0"/>
    </xf>
    <xf numFmtId="164" fontId="4" fillId="0" borderId="29" xfId="0" applyNumberFormat="1" applyFont="1" applyFill="1" applyBorder="1" applyAlignment="1" applyProtection="1">
      <alignment horizontal="center" vertical="center"/>
      <protection locked="0"/>
    </xf>
    <xf numFmtId="164" fontId="4" fillId="0" borderId="45" xfId="0" applyNumberFormat="1" applyFont="1" applyFill="1" applyBorder="1" applyAlignment="1" applyProtection="1">
      <alignment horizontal="center" vertical="center"/>
      <protection locked="0"/>
    </xf>
    <xf numFmtId="164" fontId="4" fillId="0" borderId="35" xfId="0" applyNumberFormat="1" applyFont="1" applyFill="1" applyBorder="1" applyAlignment="1" applyProtection="1">
      <alignment horizontal="center" vertical="center"/>
      <protection locked="0"/>
    </xf>
    <xf numFmtId="168" fontId="4" fillId="0" borderId="15" xfId="0" applyNumberFormat="1" applyFont="1" applyFill="1" applyBorder="1" applyAlignment="1" applyProtection="1">
      <alignment horizontal="center" vertical="center"/>
      <protection locked="0"/>
    </xf>
    <xf numFmtId="168" fontId="4" fillId="0" borderId="16" xfId="0" applyNumberFormat="1" applyFont="1" applyFill="1" applyBorder="1" applyAlignment="1" applyProtection="1">
      <alignment horizontal="center" vertical="center"/>
      <protection locked="0"/>
    </xf>
    <xf numFmtId="168" fontId="4" fillId="0" borderId="29" xfId="0" applyNumberFormat="1" applyFont="1" applyFill="1" applyBorder="1" applyAlignment="1" applyProtection="1">
      <alignment horizontal="center" vertical="center"/>
      <protection locked="0"/>
    </xf>
    <xf numFmtId="168" fontId="4" fillId="0" borderId="45" xfId="0" applyNumberFormat="1" applyFont="1" applyFill="1" applyBorder="1" applyAlignment="1" applyProtection="1">
      <alignment horizontal="center" vertical="center"/>
      <protection locked="0"/>
    </xf>
    <xf numFmtId="168" fontId="4" fillId="0" borderId="10" xfId="0" applyNumberFormat="1" applyFont="1" applyFill="1" applyBorder="1" applyAlignment="1" applyProtection="1">
      <alignment horizontal="center" vertical="center"/>
      <protection locked="0"/>
    </xf>
    <xf numFmtId="168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 applyProtection="1">
      <alignment horizontal="center" vertical="center" wrapText="1"/>
    </xf>
    <xf numFmtId="0" fontId="4" fillId="0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164" fontId="4" fillId="0" borderId="28" xfId="0" applyNumberFormat="1" applyFont="1" applyFill="1" applyBorder="1" applyAlignment="1" applyProtection="1">
      <alignment horizontal="center" vertical="center"/>
      <protection locked="0"/>
    </xf>
    <xf numFmtId="164" fontId="4" fillId="0" borderId="32" xfId="0" applyNumberFormat="1" applyFont="1" applyFill="1" applyBorder="1" applyAlignment="1" applyProtection="1">
      <alignment horizontal="center" vertical="center"/>
      <protection locked="0"/>
    </xf>
    <xf numFmtId="164" fontId="4" fillId="0" borderId="33" xfId="0" applyNumberFormat="1" applyFont="1" applyFill="1" applyBorder="1" applyAlignment="1" applyProtection="1">
      <alignment horizontal="center" vertical="center"/>
      <protection locked="0"/>
    </xf>
    <xf numFmtId="164" fontId="4" fillId="0" borderId="34" xfId="0" applyNumberFormat="1" applyFont="1" applyFill="1" applyBorder="1" applyAlignment="1" applyProtection="1">
      <alignment horizontal="center" vertical="center"/>
      <protection locked="0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11" xfId="0" applyNumberFormat="1" applyFont="1" applyFill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0" xfId="0" applyFont="1" applyFill="1" applyBorder="1" applyAlignment="1" applyProtection="1">
      <alignment vertical="center"/>
    </xf>
    <xf numFmtId="0" fontId="4" fillId="0" borderId="29" xfId="0" applyFont="1" applyFill="1" applyBorder="1" applyAlignment="1" applyProtection="1">
      <alignment horizontal="center" vertical="center" textRotation="90" wrapText="1"/>
    </xf>
    <xf numFmtId="0" fontId="4" fillId="0" borderId="30" xfId="0" applyFont="1" applyFill="1" applyBorder="1" applyAlignment="1" applyProtection="1">
      <alignment horizontal="center" vertical="center" textRotation="90" wrapText="1"/>
    </xf>
    <xf numFmtId="0" fontId="4" fillId="0" borderId="35" xfId="0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13" xfId="0" applyFont="1" applyFill="1" applyBorder="1" applyAlignment="1" applyProtection="1">
      <alignment horizontal="center" vertical="center" textRotation="90" wrapText="1"/>
    </xf>
    <xf numFmtId="0" fontId="4" fillId="0" borderId="36" xfId="0" applyFont="1" applyFill="1" applyBorder="1" applyAlignment="1" applyProtection="1">
      <alignment horizontal="center" vertical="center" textRotation="90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28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85</xdr:row>
      <xdr:rowOff>0</xdr:rowOff>
    </xdr:from>
    <xdr:to>
      <xdr:col>29</xdr:col>
      <xdr:colOff>0</xdr:colOff>
      <xdr:row>85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0</xdr:rowOff>
    </xdr:from>
    <xdr:to>
      <xdr:col>29</xdr:col>
      <xdr:colOff>0</xdr:colOff>
      <xdr:row>86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86</xdr:row>
      <xdr:rowOff>0</xdr:rowOff>
    </xdr:from>
    <xdr:to>
      <xdr:col>42</xdr:col>
      <xdr:colOff>161925</xdr:colOff>
      <xdr:row>86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86</xdr:row>
      <xdr:rowOff>0</xdr:rowOff>
    </xdr:from>
    <xdr:to>
      <xdr:col>41</xdr:col>
      <xdr:colOff>66675</xdr:colOff>
      <xdr:row>86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J324"/>
  <sheetViews>
    <sheetView showGridLines="0" showZeros="0" tabSelected="1" zoomScaleNormal="100" workbookViewId="0">
      <selection activeCell="L49" sqref="L49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3" style="5" customWidth="1"/>
    <col min="7" max="7" width="13.140625" style="5" customWidth="1"/>
    <col min="8" max="8" width="4.28515625" style="5" customWidth="1"/>
    <col min="9" max="9" width="12.7109375" style="5" customWidth="1"/>
    <col min="10" max="10" width="9.5703125" style="5" customWidth="1"/>
    <col min="11" max="11" width="8.7109375" style="5" customWidth="1"/>
    <col min="12" max="13" width="15.140625" style="5" customWidth="1"/>
    <col min="14" max="15" width="9.7109375" style="6" customWidth="1"/>
    <col min="16" max="29" width="9.7109375" style="7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5</v>
      </c>
      <c r="H1" s="25" t="s">
        <v>14</v>
      </c>
      <c r="I1" s="2" t="s">
        <v>13</v>
      </c>
      <c r="J1" s="1"/>
      <c r="K1" s="1"/>
      <c r="L1" s="1"/>
      <c r="M1" s="1"/>
      <c r="N1" s="1"/>
      <c r="O1" s="1"/>
      <c r="P1" s="1"/>
      <c r="Q1" s="17"/>
      <c r="R1" s="17"/>
      <c r="S1" s="1"/>
      <c r="T1" s="1"/>
      <c r="U1" s="1"/>
      <c r="V1" s="17"/>
      <c r="W1" s="17"/>
      <c r="X1" s="17"/>
      <c r="Y1" s="17"/>
      <c r="Z1" s="12"/>
      <c r="AA1" s="12"/>
      <c r="AB1" s="1"/>
      <c r="AC1" s="1"/>
    </row>
    <row r="2" spans="1:36" ht="12.75" customHeight="1" x14ac:dyDescent="0.2">
      <c r="D2" s="2"/>
      <c r="E2" s="2"/>
      <c r="F2" s="3"/>
      <c r="G2" s="3" t="s">
        <v>3</v>
      </c>
      <c r="H2" s="25" t="s">
        <v>15</v>
      </c>
      <c r="I2" s="2" t="s">
        <v>4</v>
      </c>
      <c r="J2" s="1"/>
      <c r="K2" s="1"/>
      <c r="L2" s="1"/>
      <c r="M2" s="1"/>
      <c r="N2" s="1"/>
      <c r="O2" s="1"/>
      <c r="P2" s="1"/>
      <c r="Q2" s="17"/>
      <c r="R2" s="17"/>
      <c r="S2" s="1"/>
      <c r="T2" s="1"/>
      <c r="U2" s="1"/>
      <c r="V2" s="17"/>
      <c r="W2" s="17"/>
      <c r="X2" s="17"/>
      <c r="Y2" s="17"/>
      <c r="Z2" s="12"/>
      <c r="AA2" s="12"/>
      <c r="AB2" s="1"/>
      <c r="AC2" s="1"/>
    </row>
    <row r="3" spans="1:36" ht="12.75" customHeight="1" x14ac:dyDescent="0.2">
      <c r="D3" s="2"/>
      <c r="E3" s="3"/>
      <c r="F3" s="3"/>
      <c r="G3" s="3"/>
      <c r="H3" s="25" t="s">
        <v>16</v>
      </c>
      <c r="I3" s="2" t="s">
        <v>11</v>
      </c>
      <c r="J3" s="1"/>
      <c r="K3" s="1"/>
      <c r="L3" s="1"/>
      <c r="M3" s="1"/>
      <c r="N3" s="1"/>
      <c r="O3" s="1"/>
      <c r="P3" s="1"/>
      <c r="Q3" s="2"/>
      <c r="R3" s="2"/>
      <c r="S3" s="1"/>
      <c r="T3" s="1"/>
      <c r="U3" s="1"/>
      <c r="V3" s="2"/>
      <c r="W3" s="2"/>
      <c r="X3" s="2"/>
      <c r="Y3" s="2"/>
      <c r="Z3" s="12"/>
      <c r="AA3" s="12"/>
      <c r="AB3" s="1"/>
      <c r="AC3" s="1"/>
    </row>
    <row r="4" spans="1:36" ht="12.75" customHeight="1" x14ac:dyDescent="0.2">
      <c r="D4" s="2"/>
      <c r="E4" s="3"/>
      <c r="F4" s="4"/>
      <c r="G4" s="4"/>
      <c r="H4" s="25" t="s">
        <v>17</v>
      </c>
      <c r="I4" s="2" t="s">
        <v>12</v>
      </c>
      <c r="J4" s="1"/>
      <c r="K4" s="1"/>
      <c r="L4" s="1"/>
      <c r="M4" s="1"/>
      <c r="N4" s="1"/>
      <c r="O4" s="1"/>
      <c r="P4" s="1"/>
      <c r="Q4" s="2"/>
      <c r="R4" s="2"/>
      <c r="S4" s="1"/>
      <c r="T4" s="1"/>
      <c r="U4" s="1"/>
      <c r="V4" s="2"/>
      <c r="W4" s="2"/>
      <c r="X4" s="2"/>
      <c r="Y4" s="2"/>
      <c r="Z4" s="12"/>
      <c r="AA4" s="12"/>
      <c r="AB4" s="1"/>
      <c r="AC4" s="1"/>
    </row>
    <row r="5" spans="1:36" ht="12.75" customHeight="1" x14ac:dyDescent="0.2">
      <c r="D5" s="2"/>
      <c r="E5" s="3"/>
      <c r="F5" s="4"/>
      <c r="G5" s="4"/>
      <c r="H5" s="25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18"/>
      <c r="AA5" s="18"/>
      <c r="AB5" s="1"/>
      <c r="AC5" s="1"/>
    </row>
    <row r="6" spans="1:36" ht="12.75" customHeight="1" thickBot="1" x14ac:dyDescent="0.25"/>
    <row r="7" spans="1:36" ht="12.75" customHeight="1" thickBot="1" x14ac:dyDescent="0.25">
      <c r="B7" s="20" t="s">
        <v>8</v>
      </c>
      <c r="D7" s="146">
        <f>AE7</f>
        <v>1</v>
      </c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E7" s="14">
        <v>1</v>
      </c>
      <c r="AF7" s="15" t="s">
        <v>2</v>
      </c>
      <c r="AG7" s="16"/>
      <c r="AH7" s="16"/>
      <c r="AI7" s="16"/>
      <c r="AJ7" s="16"/>
    </row>
    <row r="8" spans="1:36" ht="12.75" customHeight="1" thickBot="1" x14ac:dyDescent="0.25">
      <c r="B8" s="24" t="s">
        <v>24</v>
      </c>
      <c r="D8" s="147" t="s">
        <v>6</v>
      </c>
      <c r="E8" s="147"/>
      <c r="F8" s="147"/>
      <c r="G8" s="147"/>
      <c r="H8" s="147"/>
      <c r="I8" s="147"/>
      <c r="J8" s="147"/>
      <c r="K8" s="26"/>
      <c r="L8" s="26"/>
      <c r="M8" s="26"/>
      <c r="N8" s="19" t="s">
        <v>74</v>
      </c>
      <c r="O8" s="19" t="s">
        <v>75</v>
      </c>
      <c r="P8" s="19" t="s">
        <v>58</v>
      </c>
      <c r="Q8" s="19" t="s">
        <v>59</v>
      </c>
      <c r="R8" s="19" t="s">
        <v>73</v>
      </c>
      <c r="S8" s="19" t="s">
        <v>61</v>
      </c>
      <c r="T8" s="19" t="s">
        <v>52</v>
      </c>
      <c r="U8" s="19" t="s">
        <v>53</v>
      </c>
      <c r="V8" s="19"/>
      <c r="W8" s="19"/>
      <c r="X8" s="19"/>
      <c r="Y8" s="19"/>
      <c r="Z8" s="19"/>
      <c r="AA8" s="19"/>
      <c r="AB8" s="19"/>
      <c r="AC8" s="19"/>
    </row>
    <row r="9" spans="1:36" ht="12.75" customHeight="1" thickBot="1" x14ac:dyDescent="0.25">
      <c r="D9" s="148" t="s">
        <v>7</v>
      </c>
      <c r="E9" s="148"/>
      <c r="F9" s="148"/>
      <c r="G9" s="148"/>
      <c r="H9" s="148"/>
      <c r="I9" s="148"/>
      <c r="J9" s="148"/>
      <c r="K9" s="27"/>
      <c r="L9" s="27"/>
      <c r="M9" s="27"/>
      <c r="N9" s="13"/>
      <c r="O9" s="13" t="s">
        <v>76</v>
      </c>
      <c r="P9" s="13"/>
      <c r="Q9" s="13" t="s">
        <v>60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6" ht="12.75" customHeight="1" x14ac:dyDescent="0.2">
      <c r="B10" s="159" t="s">
        <v>9</v>
      </c>
      <c r="D10" s="133" t="s">
        <v>0</v>
      </c>
      <c r="E10" s="133" t="s">
        <v>18</v>
      </c>
      <c r="F10" s="124" t="s">
        <v>19</v>
      </c>
      <c r="G10" s="125"/>
      <c r="H10" s="124" t="s">
        <v>20</v>
      </c>
      <c r="I10" s="125"/>
      <c r="J10" s="130"/>
      <c r="K10" s="133" t="s">
        <v>21</v>
      </c>
      <c r="L10" s="130" t="s">
        <v>22</v>
      </c>
      <c r="M10" s="136" t="s">
        <v>77</v>
      </c>
      <c r="N10" s="8" t="str">
        <f>IF(OR(TRIM(N8)=0,TRIM(N8)=""),"",IF(IFERROR(TRIM(INDEX(QryItemNamed,MATCH(TRIM(N8),ITEM,0),2)),"")="Y","SPECIAL",LEFT(IFERROR(TRIM(INDEX(ITEM,MATCH(TRIM(N8),ITEM,0))),""),3)))</f>
        <v>620</v>
      </c>
      <c r="O10" s="8" t="str">
        <f t="shared" ref="O10" si="0">IF(OR(TRIM(O8)=0,TRIM(O8)=""),"",IF(IFERROR(TRIM(INDEX(QryItemNamed,MATCH(TRIM(O8),ITEM,0),2)),"")="Y","SPECIAL",LEFT(IFERROR(TRIM(INDEX(ITEM,MATCH(TRIM(O8),ITEM,0))),""),3)))</f>
        <v>620</v>
      </c>
      <c r="P10" s="8" t="str">
        <f>IF(OR(TRIM(P8)=0,TRIM(P8)=""),"",IF(IFERROR(TRIM(INDEX(QryItemNamed,MATCH(TRIM(P8),ITEM,0),2)),"")="Y","SPECIAL",LEFT(IFERROR(TRIM(INDEX(ITEM,MATCH(TRIM(P8),ITEM,0))),""),3)))</f>
        <v>630</v>
      </c>
      <c r="Q10" s="8" t="str">
        <f>IF(OR(TRIM(Q8)=0,TRIM(Q8)=""),"",IF(IFERROR(TRIM(INDEX(QryItemNamed,MATCH(TRIM(Q8),ITEM,0),2)),"")="Y","SPECIAL",LEFT(IFERROR(TRIM(INDEX(ITEM,MATCH(TRIM(Q8),ITEM,0))),""),3)))</f>
        <v>630</v>
      </c>
      <c r="R10" s="8" t="str">
        <f t="shared" ref="R10" si="1">IF(OR(TRIM(R8)=0,TRIM(R8)=""),"",IF(IFERROR(TRIM(INDEX(QryItemNamed,MATCH(TRIM(R8),ITEM,0),2)),"")="Y","SPECIAL",LEFT(IFERROR(TRIM(INDEX(ITEM,MATCH(TRIM(R8),ITEM,0))),""),3)))</f>
        <v>630</v>
      </c>
      <c r="S10" s="8" t="str">
        <f t="shared" ref="S10" si="2">IF(OR(TRIM(S8)=0,TRIM(S8)=""),"",IF(IFERROR(TRIM(INDEX(QryItemNamed,MATCH(TRIM(S8),ITEM,0),2)),"")="Y","SPECIAL",LEFT(IFERROR(TRIM(INDEX(ITEM,MATCH(TRIM(S8),ITEM,0))),""),3)))</f>
        <v>630</v>
      </c>
      <c r="T10" s="8" t="str">
        <f t="shared" ref="T10:AC10" si="3">IF(OR(TRIM(T8)=0,TRIM(T8)=""),"",IF(IFERROR(TRIM(INDEX(QryItemNamed,MATCH(TRIM(T8),ITEM,0),2)),"")="Y","SPECIAL",LEFT(IFERROR(TRIM(INDEX(ITEM,MATCH(TRIM(T8),ITEM,0))),""),3)))</f>
        <v>630</v>
      </c>
      <c r="U10" s="8" t="str">
        <f t="shared" si="3"/>
        <v>630</v>
      </c>
      <c r="V10" s="8" t="str">
        <f t="shared" si="3"/>
        <v/>
      </c>
      <c r="W10" s="8" t="str">
        <f t="shared" si="3"/>
        <v/>
      </c>
      <c r="X10" s="8" t="str">
        <f t="shared" si="3"/>
        <v/>
      </c>
      <c r="Y10" s="8" t="str">
        <f t="shared" si="3"/>
        <v/>
      </c>
      <c r="Z10" s="8" t="str">
        <f t="shared" si="3"/>
        <v/>
      </c>
      <c r="AA10" s="8" t="str">
        <f t="shared" si="3"/>
        <v/>
      </c>
      <c r="AB10" s="8" t="str">
        <f t="shared" si="3"/>
        <v/>
      </c>
      <c r="AC10" s="8" t="str">
        <f t="shared" si="3"/>
        <v/>
      </c>
    </row>
    <row r="11" spans="1:36" ht="12.75" customHeight="1" x14ac:dyDescent="0.2">
      <c r="B11" s="160"/>
      <c r="D11" s="134"/>
      <c r="E11" s="134"/>
      <c r="F11" s="126"/>
      <c r="G11" s="127"/>
      <c r="H11" s="126"/>
      <c r="I11" s="127"/>
      <c r="J11" s="131"/>
      <c r="K11" s="134"/>
      <c r="L11" s="131"/>
      <c r="M11" s="137"/>
      <c r="N11" s="152" t="s">
        <v>90</v>
      </c>
      <c r="O11" s="153" t="str">
        <f t="shared" ref="O11" si="4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DELINEATOR, MISC.: LANE SEPARATOR</v>
      </c>
      <c r="P11" s="153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GROUND MOUNTED SUPPORT, NO. 3 POST</v>
      </c>
      <c r="Q11" s="153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SIGN POST REFLECTOR, YELLOW</v>
      </c>
      <c r="R11" s="153" t="str">
        <f t="shared" ref="R11" si="5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SIGN SUPPORT ASSEMBLY, POLE MOUNTED</v>
      </c>
      <c r="S11" s="153" t="str">
        <f t="shared" ref="S11:T11" si="6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SIGN, FLAT SHEET</v>
      </c>
      <c r="T11" s="153" t="str">
        <f t="shared" si="6"/>
        <v>REMOVAL OF GROUND MOUNTED SIGN AND DISPOSAL</v>
      </c>
      <c r="U11" s="153" t="str">
        <f t="shared" ref="U11" si="7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REMOVAL OF GROUND MOUNTED POST SUPPORT AND DISPOSAL</v>
      </c>
      <c r="V11" s="153"/>
      <c r="W11" s="152" t="str">
        <f t="shared" ref="W11" si="8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152" t="str">
        <f t="shared" ref="X11" si="9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152" t="str">
        <f t="shared" ref="Y11" si="10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152" t="str">
        <f t="shared" ref="Z11:AC11" si="11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152" t="str">
        <f t="shared" si="11"/>
        <v/>
      </c>
      <c r="AB11" s="152" t="str">
        <f t="shared" si="11"/>
        <v/>
      </c>
      <c r="AC11" s="152" t="str">
        <f t="shared" si="11"/>
        <v/>
      </c>
    </row>
    <row r="12" spans="1:36" ht="12.75" customHeight="1" x14ac:dyDescent="0.2">
      <c r="B12" s="160"/>
      <c r="D12" s="134"/>
      <c r="E12" s="134"/>
      <c r="F12" s="126"/>
      <c r="G12" s="127"/>
      <c r="H12" s="126"/>
      <c r="I12" s="127"/>
      <c r="J12" s="131"/>
      <c r="K12" s="134"/>
      <c r="L12" s="131"/>
      <c r="M12" s="137"/>
      <c r="N12" s="152"/>
      <c r="O12" s="154"/>
      <c r="P12" s="154"/>
      <c r="Q12" s="154"/>
      <c r="R12" s="154"/>
      <c r="S12" s="154"/>
      <c r="T12" s="154"/>
      <c r="U12" s="154"/>
      <c r="V12" s="154"/>
      <c r="W12" s="152"/>
      <c r="X12" s="152"/>
      <c r="Y12" s="152"/>
      <c r="Z12" s="152"/>
      <c r="AA12" s="152"/>
      <c r="AB12" s="152"/>
      <c r="AC12" s="152"/>
    </row>
    <row r="13" spans="1:36" ht="12.75" customHeight="1" x14ac:dyDescent="0.2">
      <c r="B13" s="160"/>
      <c r="D13" s="134"/>
      <c r="E13" s="134"/>
      <c r="F13" s="126"/>
      <c r="G13" s="127"/>
      <c r="H13" s="126"/>
      <c r="I13" s="127"/>
      <c r="J13" s="131"/>
      <c r="K13" s="134"/>
      <c r="L13" s="131"/>
      <c r="M13" s="137"/>
      <c r="N13" s="152"/>
      <c r="O13" s="154"/>
      <c r="P13" s="154"/>
      <c r="Q13" s="154"/>
      <c r="R13" s="154"/>
      <c r="S13" s="154"/>
      <c r="T13" s="154"/>
      <c r="U13" s="154"/>
      <c r="V13" s="154"/>
      <c r="W13" s="152"/>
      <c r="X13" s="152"/>
      <c r="Y13" s="152"/>
      <c r="Z13" s="152"/>
      <c r="AA13" s="152"/>
      <c r="AB13" s="152"/>
      <c r="AC13" s="152"/>
    </row>
    <row r="14" spans="1:36" ht="12.75" customHeight="1" x14ac:dyDescent="0.2">
      <c r="B14" s="160"/>
      <c r="D14" s="134"/>
      <c r="E14" s="134"/>
      <c r="F14" s="126"/>
      <c r="G14" s="127"/>
      <c r="H14" s="126"/>
      <c r="I14" s="127"/>
      <c r="J14" s="131"/>
      <c r="K14" s="134"/>
      <c r="L14" s="131"/>
      <c r="M14" s="137"/>
      <c r="N14" s="152"/>
      <c r="O14" s="154"/>
      <c r="P14" s="154"/>
      <c r="Q14" s="154"/>
      <c r="R14" s="154"/>
      <c r="S14" s="154"/>
      <c r="T14" s="154"/>
      <c r="U14" s="154"/>
      <c r="V14" s="154"/>
      <c r="W14" s="152"/>
      <c r="X14" s="152"/>
      <c r="Y14" s="152"/>
      <c r="Z14" s="152"/>
      <c r="AA14" s="152"/>
      <c r="AB14" s="152"/>
      <c r="AC14" s="152"/>
    </row>
    <row r="15" spans="1:36" ht="12.75" customHeight="1" x14ac:dyDescent="0.2">
      <c r="B15" s="160"/>
      <c r="D15" s="134"/>
      <c r="E15" s="134"/>
      <c r="F15" s="126"/>
      <c r="G15" s="127"/>
      <c r="H15" s="126"/>
      <c r="I15" s="127"/>
      <c r="J15" s="131"/>
      <c r="K15" s="134"/>
      <c r="L15" s="131"/>
      <c r="M15" s="137"/>
      <c r="N15" s="152"/>
      <c r="O15" s="154"/>
      <c r="P15" s="154"/>
      <c r="Q15" s="154"/>
      <c r="R15" s="154"/>
      <c r="S15" s="154"/>
      <c r="T15" s="154"/>
      <c r="U15" s="154"/>
      <c r="V15" s="154"/>
      <c r="W15" s="152"/>
      <c r="X15" s="152"/>
      <c r="Y15" s="152"/>
      <c r="Z15" s="152"/>
      <c r="AA15" s="152"/>
      <c r="AB15" s="152"/>
      <c r="AC15" s="152"/>
    </row>
    <row r="16" spans="1:36" ht="12.75" customHeight="1" x14ac:dyDescent="0.2">
      <c r="B16" s="160"/>
      <c r="D16" s="134"/>
      <c r="E16" s="134"/>
      <c r="F16" s="126"/>
      <c r="G16" s="127"/>
      <c r="H16" s="126"/>
      <c r="I16" s="127"/>
      <c r="J16" s="131"/>
      <c r="K16" s="134"/>
      <c r="L16" s="131"/>
      <c r="M16" s="137"/>
      <c r="N16" s="152"/>
      <c r="O16" s="154"/>
      <c r="P16" s="154"/>
      <c r="Q16" s="154"/>
      <c r="R16" s="154"/>
      <c r="S16" s="154"/>
      <c r="T16" s="154"/>
      <c r="U16" s="154"/>
      <c r="V16" s="154"/>
      <c r="W16" s="152"/>
      <c r="X16" s="152"/>
      <c r="Y16" s="152"/>
      <c r="Z16" s="152"/>
      <c r="AA16" s="152"/>
      <c r="AB16" s="152"/>
      <c r="AC16" s="152"/>
    </row>
    <row r="17" spans="2:29" ht="12.75" customHeight="1" x14ac:dyDescent="0.2">
      <c r="B17" s="160"/>
      <c r="D17" s="134"/>
      <c r="E17" s="134"/>
      <c r="F17" s="126"/>
      <c r="G17" s="127"/>
      <c r="H17" s="126"/>
      <c r="I17" s="127"/>
      <c r="J17" s="131"/>
      <c r="K17" s="134"/>
      <c r="L17" s="131"/>
      <c r="M17" s="137"/>
      <c r="N17" s="152"/>
      <c r="O17" s="154"/>
      <c r="P17" s="154"/>
      <c r="Q17" s="154"/>
      <c r="R17" s="154"/>
      <c r="S17" s="154"/>
      <c r="T17" s="154"/>
      <c r="U17" s="154"/>
      <c r="V17" s="154"/>
      <c r="W17" s="152"/>
      <c r="X17" s="152"/>
      <c r="Y17" s="152"/>
      <c r="Z17" s="152"/>
      <c r="AA17" s="152"/>
      <c r="AB17" s="152"/>
      <c r="AC17" s="152"/>
    </row>
    <row r="18" spans="2:29" ht="12.75" customHeight="1" x14ac:dyDescent="0.2">
      <c r="B18" s="160"/>
      <c r="D18" s="134"/>
      <c r="E18" s="134"/>
      <c r="F18" s="126"/>
      <c r="G18" s="127"/>
      <c r="H18" s="126"/>
      <c r="I18" s="127"/>
      <c r="J18" s="131"/>
      <c r="K18" s="134"/>
      <c r="L18" s="131"/>
      <c r="M18" s="137"/>
      <c r="N18" s="152"/>
      <c r="O18" s="154"/>
      <c r="P18" s="154"/>
      <c r="Q18" s="154"/>
      <c r="R18" s="154"/>
      <c r="S18" s="154"/>
      <c r="T18" s="154"/>
      <c r="U18" s="154"/>
      <c r="V18" s="154"/>
      <c r="W18" s="152"/>
      <c r="X18" s="152"/>
      <c r="Y18" s="152"/>
      <c r="Z18" s="152"/>
      <c r="AA18" s="152"/>
      <c r="AB18" s="152"/>
      <c r="AC18" s="152"/>
    </row>
    <row r="19" spans="2:29" ht="12.75" customHeight="1" x14ac:dyDescent="0.2">
      <c r="B19" s="160"/>
      <c r="D19" s="134"/>
      <c r="E19" s="134"/>
      <c r="F19" s="126"/>
      <c r="G19" s="127"/>
      <c r="H19" s="126"/>
      <c r="I19" s="127"/>
      <c r="J19" s="131"/>
      <c r="K19" s="134"/>
      <c r="L19" s="131"/>
      <c r="M19" s="137"/>
      <c r="N19" s="152"/>
      <c r="O19" s="154"/>
      <c r="P19" s="154"/>
      <c r="Q19" s="154"/>
      <c r="R19" s="154"/>
      <c r="S19" s="154"/>
      <c r="T19" s="154"/>
      <c r="U19" s="154"/>
      <c r="V19" s="154"/>
      <c r="W19" s="152"/>
      <c r="X19" s="152"/>
      <c r="Y19" s="152"/>
      <c r="Z19" s="152"/>
      <c r="AA19" s="152"/>
      <c r="AB19" s="152"/>
      <c r="AC19" s="152"/>
    </row>
    <row r="20" spans="2:29" ht="12.75" customHeight="1" x14ac:dyDescent="0.2">
      <c r="B20" s="160"/>
      <c r="D20" s="134"/>
      <c r="E20" s="134"/>
      <c r="F20" s="126"/>
      <c r="G20" s="127"/>
      <c r="H20" s="126"/>
      <c r="I20" s="127"/>
      <c r="J20" s="131"/>
      <c r="K20" s="134"/>
      <c r="L20" s="131"/>
      <c r="M20" s="137"/>
      <c r="N20" s="152"/>
      <c r="O20" s="154"/>
      <c r="P20" s="154"/>
      <c r="Q20" s="154"/>
      <c r="R20" s="154"/>
      <c r="S20" s="154"/>
      <c r="T20" s="154"/>
      <c r="U20" s="154"/>
      <c r="V20" s="154"/>
      <c r="W20" s="152"/>
      <c r="X20" s="152"/>
      <c r="Y20" s="152"/>
      <c r="Z20" s="152"/>
      <c r="AA20" s="152"/>
      <c r="AB20" s="152"/>
      <c r="AC20" s="152"/>
    </row>
    <row r="21" spans="2:29" ht="12.75" customHeight="1" x14ac:dyDescent="0.2">
      <c r="B21" s="160"/>
      <c r="D21" s="134"/>
      <c r="E21" s="134"/>
      <c r="F21" s="126"/>
      <c r="G21" s="127"/>
      <c r="H21" s="126"/>
      <c r="I21" s="127"/>
      <c r="J21" s="131"/>
      <c r="K21" s="134"/>
      <c r="L21" s="131"/>
      <c r="M21" s="137"/>
      <c r="N21" s="152"/>
      <c r="O21" s="154"/>
      <c r="P21" s="154"/>
      <c r="Q21" s="154"/>
      <c r="R21" s="154"/>
      <c r="S21" s="154"/>
      <c r="T21" s="154"/>
      <c r="U21" s="154"/>
      <c r="V21" s="154"/>
      <c r="W21" s="152"/>
      <c r="X21" s="152"/>
      <c r="Y21" s="152"/>
      <c r="Z21" s="152"/>
      <c r="AA21" s="152"/>
      <c r="AB21" s="152"/>
      <c r="AC21" s="152"/>
    </row>
    <row r="22" spans="2:29" ht="12.75" customHeight="1" x14ac:dyDescent="0.2">
      <c r="B22" s="160"/>
      <c r="D22" s="134"/>
      <c r="E22" s="134"/>
      <c r="F22" s="126"/>
      <c r="G22" s="127"/>
      <c r="H22" s="126"/>
      <c r="I22" s="127"/>
      <c r="J22" s="131"/>
      <c r="K22" s="134"/>
      <c r="L22" s="131"/>
      <c r="M22" s="137"/>
      <c r="N22" s="152"/>
      <c r="O22" s="155"/>
      <c r="P22" s="155"/>
      <c r="Q22" s="155"/>
      <c r="R22" s="155"/>
      <c r="S22" s="155"/>
      <c r="T22" s="155"/>
      <c r="U22" s="155"/>
      <c r="V22" s="155"/>
      <c r="W22" s="152"/>
      <c r="X22" s="152"/>
      <c r="Y22" s="152"/>
      <c r="Z22" s="152"/>
      <c r="AA22" s="152"/>
      <c r="AB22" s="152"/>
      <c r="AC22" s="152"/>
    </row>
    <row r="23" spans="2:29" ht="12.75" customHeight="1" thickBot="1" x14ac:dyDescent="0.25">
      <c r="B23" s="161"/>
      <c r="D23" s="135"/>
      <c r="E23" s="135"/>
      <c r="F23" s="128"/>
      <c r="G23" s="129"/>
      <c r="H23" s="128"/>
      <c r="I23" s="129"/>
      <c r="J23" s="132"/>
      <c r="K23" s="135"/>
      <c r="L23" s="132"/>
      <c r="M23" s="138"/>
      <c r="N23" s="9" t="str">
        <f>IF(OR(TRIM(N8)=0,TRIM(N8)=""),"",IF(IFERROR(TRIM(INDEX(QryItemNamed,MATCH(TRIM(N8),ITEM,0),3)),"")="LS","",IFERROR(TRIM(INDEX(QryItemNamed,MATCH(TRIM(N8),ITEM,0),3)),"")))</f>
        <v>EACH</v>
      </c>
      <c r="O23" s="9" t="str">
        <f t="shared" ref="O23" si="12">IF(OR(TRIM(O8)=0,TRIM(O8)=""),"",IF(IFERROR(TRIM(INDEX(QryItemNamed,MATCH(TRIM(O8),ITEM,0),3)),"")="LS","",IFERROR(TRIM(INDEX(QryItemNamed,MATCH(TRIM(O8),ITEM,0),3)),"")))</f>
        <v>FT</v>
      </c>
      <c r="P23" s="9" t="str">
        <f>IF(OR(TRIM(P8)=0,TRIM(P8)=""),"",IF(IFERROR(TRIM(INDEX(QryItemNamed,MATCH(TRIM(P8),ITEM,0),3)),"")="LS","",IFERROR(TRIM(INDEX(QryItemNamed,MATCH(TRIM(P8),ITEM,0),3)),"")))</f>
        <v>FT</v>
      </c>
      <c r="Q23" s="9" t="str">
        <f>IF(OR(TRIM(Q8)=0,TRIM(Q8)=""),"",IF(IFERROR(TRIM(INDEX(QryItemNamed,MATCH(TRIM(Q8),ITEM,0),3)),"")="LS","",IFERROR(TRIM(INDEX(QryItemNamed,MATCH(TRIM(Q8),ITEM,0),3)),"")))</f>
        <v>EACH</v>
      </c>
      <c r="R23" s="9" t="str">
        <f t="shared" ref="R23" si="13">IF(OR(TRIM(R8)=0,TRIM(R8)=""),"",IF(IFERROR(TRIM(INDEX(QryItemNamed,MATCH(TRIM(R8),ITEM,0),3)),"")="LS","",IFERROR(TRIM(INDEX(QryItemNamed,MATCH(TRIM(R8),ITEM,0),3)),"")))</f>
        <v>EACH</v>
      </c>
      <c r="S23" s="9" t="str">
        <f t="shared" ref="S23" si="14">IF(OR(TRIM(S8)=0,TRIM(S8)=""),"",IF(IFERROR(TRIM(INDEX(QryItemNamed,MATCH(TRIM(S8),ITEM,0),3)),"")="LS","",IFERROR(TRIM(INDEX(QryItemNamed,MATCH(TRIM(S8),ITEM,0),3)),"")))</f>
        <v>SF</v>
      </c>
      <c r="T23" s="9" t="str">
        <f t="shared" ref="T23:AC23" si="15">IF(OR(TRIM(T8)=0,TRIM(T8)=""),"",IF(IFERROR(TRIM(INDEX(QryItemNamed,MATCH(TRIM(T8),ITEM,0),3)),"")="LS","",IFERROR(TRIM(INDEX(QryItemNamed,MATCH(TRIM(T8),ITEM,0),3)),"")))</f>
        <v>EACH</v>
      </c>
      <c r="U23" s="9" t="str">
        <f t="shared" si="15"/>
        <v>EACH</v>
      </c>
      <c r="V23" s="9" t="str">
        <f t="shared" si="15"/>
        <v/>
      </c>
      <c r="W23" s="9" t="str">
        <f t="shared" si="15"/>
        <v/>
      </c>
      <c r="X23" s="9" t="str">
        <f t="shared" si="15"/>
        <v/>
      </c>
      <c r="Y23" s="9" t="str">
        <f t="shared" si="15"/>
        <v/>
      </c>
      <c r="Z23" s="9" t="str">
        <f t="shared" si="15"/>
        <v/>
      </c>
      <c r="AA23" s="9" t="str">
        <f t="shared" si="15"/>
        <v/>
      </c>
      <c r="AB23" s="9" t="str">
        <f t="shared" si="15"/>
        <v/>
      </c>
      <c r="AC23" s="9" t="str">
        <f t="shared" si="15"/>
        <v/>
      </c>
    </row>
    <row r="24" spans="2:29" ht="12.75" customHeight="1" x14ac:dyDescent="0.2">
      <c r="B24" s="21">
        <v>1</v>
      </c>
      <c r="D24" s="11" t="s">
        <v>78</v>
      </c>
      <c r="E24" s="11" t="s">
        <v>39</v>
      </c>
      <c r="F24" s="98" t="s">
        <v>27</v>
      </c>
      <c r="G24" s="99"/>
      <c r="H24" s="100">
        <v>133</v>
      </c>
      <c r="I24" s="101"/>
      <c r="J24" s="102"/>
      <c r="K24" s="37" t="s">
        <v>28</v>
      </c>
      <c r="L24" s="28" t="s">
        <v>29</v>
      </c>
      <c r="M24" s="34" t="s">
        <v>56</v>
      </c>
      <c r="N24" s="44"/>
      <c r="O24" s="45"/>
      <c r="P24" s="44">
        <v>14</v>
      </c>
      <c r="Q24" s="45"/>
      <c r="R24" s="45"/>
      <c r="S24" s="64">
        <v>6.25</v>
      </c>
      <c r="T24" s="64"/>
      <c r="U24" s="45"/>
      <c r="V24" s="45"/>
      <c r="W24" s="45"/>
      <c r="X24" s="45"/>
      <c r="Y24" s="45"/>
      <c r="Z24" s="45"/>
      <c r="AA24" s="45"/>
      <c r="AB24" s="45"/>
      <c r="AC24" s="45"/>
    </row>
    <row r="25" spans="2:29" ht="12.75" customHeight="1" x14ac:dyDescent="0.2">
      <c r="B25" s="21">
        <v>1</v>
      </c>
      <c r="D25" s="11" t="s">
        <v>78</v>
      </c>
      <c r="E25" s="11" t="s">
        <v>40</v>
      </c>
      <c r="F25" s="98" t="s">
        <v>27</v>
      </c>
      <c r="G25" s="99"/>
      <c r="H25" s="100">
        <v>233</v>
      </c>
      <c r="I25" s="101"/>
      <c r="J25" s="102"/>
      <c r="K25" s="37" t="s">
        <v>28</v>
      </c>
      <c r="L25" s="80" t="s">
        <v>79</v>
      </c>
      <c r="M25" s="40" t="s">
        <v>54</v>
      </c>
      <c r="N25" s="76"/>
      <c r="O25" s="90"/>
      <c r="P25" s="47">
        <v>14</v>
      </c>
      <c r="Q25" s="47"/>
      <c r="R25" s="90"/>
      <c r="S25" s="47">
        <v>5</v>
      </c>
      <c r="T25" s="89"/>
      <c r="U25" s="90"/>
      <c r="V25" s="90"/>
      <c r="W25" s="69"/>
      <c r="X25" s="69"/>
      <c r="Y25" s="69"/>
      <c r="Z25" s="69"/>
      <c r="AA25" s="69"/>
      <c r="AB25" s="69"/>
      <c r="AC25" s="69"/>
    </row>
    <row r="26" spans="2:29" ht="12.75" customHeight="1" x14ac:dyDescent="0.2">
      <c r="B26" s="21">
        <v>1</v>
      </c>
      <c r="D26" s="107" t="s">
        <v>78</v>
      </c>
      <c r="E26" s="107" t="s">
        <v>41</v>
      </c>
      <c r="F26" s="109" t="s">
        <v>27</v>
      </c>
      <c r="G26" s="110"/>
      <c r="H26" s="113">
        <v>301</v>
      </c>
      <c r="I26" s="114"/>
      <c r="J26" s="115"/>
      <c r="K26" s="105" t="s">
        <v>28</v>
      </c>
      <c r="L26" s="66" t="s">
        <v>67</v>
      </c>
      <c r="M26" s="67" t="s">
        <v>68</v>
      </c>
      <c r="N26" s="88"/>
      <c r="O26" s="90"/>
      <c r="P26" s="93"/>
      <c r="Q26" s="93"/>
      <c r="R26" s="90">
        <v>1</v>
      </c>
      <c r="S26" s="90">
        <v>9</v>
      </c>
      <c r="T26" s="89"/>
      <c r="U26" s="90"/>
      <c r="V26" s="90"/>
      <c r="W26" s="69"/>
      <c r="X26" s="69"/>
      <c r="Y26" s="69"/>
      <c r="Z26" s="69"/>
      <c r="AA26" s="69"/>
      <c r="AB26" s="69"/>
      <c r="AC26" s="69"/>
    </row>
    <row r="27" spans="2:29" ht="12.75" customHeight="1" x14ac:dyDescent="0.2">
      <c r="B27" s="21"/>
      <c r="D27" s="108"/>
      <c r="E27" s="108"/>
      <c r="F27" s="111"/>
      <c r="G27" s="112"/>
      <c r="H27" s="116"/>
      <c r="I27" s="117"/>
      <c r="J27" s="118"/>
      <c r="K27" s="106"/>
      <c r="L27" s="66" t="s">
        <v>64</v>
      </c>
      <c r="M27" s="67" t="s">
        <v>70</v>
      </c>
      <c r="N27" s="88"/>
      <c r="O27" s="90"/>
      <c r="P27" s="94"/>
      <c r="Q27" s="94"/>
      <c r="R27" s="90">
        <v>1</v>
      </c>
      <c r="S27" s="89">
        <v>3.75</v>
      </c>
      <c r="T27" s="89"/>
      <c r="U27" s="90"/>
      <c r="V27" s="90"/>
      <c r="W27" s="69"/>
      <c r="X27" s="69"/>
      <c r="Y27" s="69"/>
      <c r="Z27" s="69"/>
      <c r="AA27" s="69"/>
      <c r="AB27" s="69"/>
      <c r="AC27" s="69"/>
    </row>
    <row r="28" spans="2:29" ht="12.75" customHeight="1" x14ac:dyDescent="0.2">
      <c r="B28" s="22">
        <v>1</v>
      </c>
      <c r="D28" s="11" t="s">
        <v>78</v>
      </c>
      <c r="E28" s="11" t="s">
        <v>42</v>
      </c>
      <c r="F28" s="119" t="s">
        <v>33</v>
      </c>
      <c r="G28" s="120"/>
      <c r="H28" s="100">
        <v>38626</v>
      </c>
      <c r="I28" s="101"/>
      <c r="J28" s="102"/>
      <c r="K28" s="37" t="s">
        <v>28</v>
      </c>
      <c r="L28" s="37" t="s">
        <v>32</v>
      </c>
      <c r="M28" s="80" t="s">
        <v>55</v>
      </c>
      <c r="N28" s="76"/>
      <c r="O28" s="47"/>
      <c r="P28" s="47"/>
      <c r="Q28" s="47"/>
      <c r="R28" s="47">
        <v>1</v>
      </c>
      <c r="S28" s="47">
        <v>16</v>
      </c>
      <c r="T28" s="47"/>
      <c r="U28" s="47"/>
      <c r="V28" s="47"/>
      <c r="W28" s="47"/>
      <c r="X28" s="47"/>
      <c r="Y28" s="47"/>
      <c r="Z28" s="47"/>
      <c r="AA28" s="47"/>
      <c r="AB28" s="47"/>
      <c r="AC28" s="47"/>
    </row>
    <row r="29" spans="2:29" ht="12.75" customHeight="1" x14ac:dyDescent="0.2">
      <c r="B29" s="22">
        <v>1</v>
      </c>
      <c r="D29" s="11" t="s">
        <v>78</v>
      </c>
      <c r="E29" s="11" t="s">
        <v>43</v>
      </c>
      <c r="F29" s="98" t="s">
        <v>27</v>
      </c>
      <c r="G29" s="99"/>
      <c r="H29" s="100">
        <v>455</v>
      </c>
      <c r="I29" s="101"/>
      <c r="J29" s="102"/>
      <c r="K29" s="37" t="s">
        <v>30</v>
      </c>
      <c r="L29" s="80" t="s">
        <v>31</v>
      </c>
      <c r="M29" s="40" t="s">
        <v>54</v>
      </c>
      <c r="N29" s="77"/>
      <c r="O29" s="47"/>
      <c r="P29" s="47">
        <v>14</v>
      </c>
      <c r="Q29" s="47"/>
      <c r="R29" s="47"/>
      <c r="S29" s="47">
        <v>5</v>
      </c>
      <c r="T29" s="47"/>
      <c r="U29" s="47"/>
      <c r="V29" s="47"/>
      <c r="W29" s="47"/>
      <c r="X29" s="47"/>
      <c r="Y29" s="47"/>
      <c r="Z29" s="47"/>
      <c r="AA29" s="47"/>
      <c r="AB29" s="47"/>
      <c r="AC29" s="47"/>
    </row>
    <row r="30" spans="2:29" ht="12.75" customHeight="1" x14ac:dyDescent="0.2">
      <c r="B30" s="22">
        <v>1</v>
      </c>
      <c r="D30" s="107" t="s">
        <v>78</v>
      </c>
      <c r="E30" s="107" t="s">
        <v>44</v>
      </c>
      <c r="F30" s="109" t="s">
        <v>27</v>
      </c>
      <c r="G30" s="110"/>
      <c r="H30" s="113">
        <v>413</v>
      </c>
      <c r="I30" s="114"/>
      <c r="J30" s="115"/>
      <c r="K30" s="105" t="s">
        <v>28</v>
      </c>
      <c r="L30" s="66" t="s">
        <v>67</v>
      </c>
      <c r="M30" s="81" t="s">
        <v>68</v>
      </c>
      <c r="N30" s="77"/>
      <c r="O30" s="47"/>
      <c r="P30" s="103">
        <v>14</v>
      </c>
      <c r="Q30" s="103">
        <v>1</v>
      </c>
      <c r="R30" s="47"/>
      <c r="S30" s="47">
        <v>9</v>
      </c>
      <c r="T30" s="47"/>
      <c r="U30" s="47"/>
      <c r="V30" s="47"/>
      <c r="W30" s="47"/>
      <c r="X30" s="47"/>
      <c r="Y30" s="47"/>
      <c r="Z30" s="47"/>
      <c r="AA30" s="47"/>
      <c r="AB30" s="47"/>
      <c r="AC30" s="47"/>
    </row>
    <row r="31" spans="2:29" ht="12.75" customHeight="1" x14ac:dyDescent="0.2">
      <c r="B31" s="22"/>
      <c r="D31" s="108"/>
      <c r="E31" s="108"/>
      <c r="F31" s="111"/>
      <c r="G31" s="112"/>
      <c r="H31" s="116"/>
      <c r="I31" s="117"/>
      <c r="J31" s="118"/>
      <c r="K31" s="106"/>
      <c r="L31" s="66" t="s">
        <v>64</v>
      </c>
      <c r="M31" s="81" t="s">
        <v>70</v>
      </c>
      <c r="N31" s="77"/>
      <c r="O31" s="47"/>
      <c r="P31" s="104"/>
      <c r="Q31" s="104"/>
      <c r="R31" s="47"/>
      <c r="S31" s="57">
        <v>3.75</v>
      </c>
      <c r="T31" s="47"/>
      <c r="U31" s="47"/>
      <c r="V31" s="47"/>
      <c r="W31" s="47"/>
      <c r="X31" s="47"/>
      <c r="Y31" s="47"/>
      <c r="Z31" s="47"/>
      <c r="AA31" s="47"/>
      <c r="AB31" s="47"/>
      <c r="AC31" s="47"/>
    </row>
    <row r="32" spans="2:29" ht="12.75" customHeight="1" x14ac:dyDescent="0.2">
      <c r="B32" s="22">
        <v>1</v>
      </c>
      <c r="D32" s="11" t="s">
        <v>78</v>
      </c>
      <c r="E32" s="11" t="s">
        <v>45</v>
      </c>
      <c r="F32" s="98" t="s">
        <v>27</v>
      </c>
      <c r="G32" s="99"/>
      <c r="H32" s="100"/>
      <c r="I32" s="101"/>
      <c r="J32" s="102"/>
      <c r="K32" s="37" t="s">
        <v>28</v>
      </c>
      <c r="L32" s="80"/>
      <c r="M32" s="81"/>
      <c r="N32" s="77">
        <v>3</v>
      </c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</row>
    <row r="33" spans="2:29" ht="12.75" customHeight="1" x14ac:dyDescent="0.2">
      <c r="B33" s="22">
        <v>1</v>
      </c>
      <c r="D33" s="11" t="s">
        <v>78</v>
      </c>
      <c r="E33" s="11" t="s">
        <v>46</v>
      </c>
      <c r="F33" s="98" t="s">
        <v>27</v>
      </c>
      <c r="G33" s="99"/>
      <c r="H33" s="100"/>
      <c r="I33" s="101"/>
      <c r="J33" s="102"/>
      <c r="K33" s="37" t="s">
        <v>28</v>
      </c>
      <c r="L33" s="80"/>
      <c r="M33" s="81"/>
      <c r="N33" s="77">
        <v>3</v>
      </c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</row>
    <row r="34" spans="2:29" ht="12.75" customHeight="1" x14ac:dyDescent="0.2">
      <c r="B34" s="22">
        <v>1</v>
      </c>
      <c r="D34" s="11" t="s">
        <v>78</v>
      </c>
      <c r="E34" s="11" t="s">
        <v>47</v>
      </c>
      <c r="F34" s="119" t="s">
        <v>33</v>
      </c>
      <c r="G34" s="120"/>
      <c r="H34" s="100"/>
      <c r="I34" s="101"/>
      <c r="J34" s="102"/>
      <c r="K34" s="37" t="s">
        <v>34</v>
      </c>
      <c r="L34" s="80"/>
      <c r="M34" s="62"/>
      <c r="N34" s="78">
        <v>15</v>
      </c>
      <c r="O34" s="56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</row>
    <row r="35" spans="2:29" ht="12.75" customHeight="1" x14ac:dyDescent="0.2">
      <c r="B35" s="22">
        <v>1</v>
      </c>
      <c r="D35" s="11" t="s">
        <v>85</v>
      </c>
      <c r="E35" s="11" t="s">
        <v>48</v>
      </c>
      <c r="F35" s="98" t="s">
        <v>27</v>
      </c>
      <c r="G35" s="99"/>
      <c r="H35" s="100">
        <v>761</v>
      </c>
      <c r="I35" s="101"/>
      <c r="J35" s="102"/>
      <c r="K35" s="37" t="s">
        <v>34</v>
      </c>
      <c r="L35" s="80" t="s">
        <v>35</v>
      </c>
      <c r="M35" s="40" t="s">
        <v>57</v>
      </c>
      <c r="N35" s="78"/>
      <c r="O35" s="47"/>
      <c r="P35" s="47" t="s">
        <v>62</v>
      </c>
      <c r="Q35" s="47"/>
      <c r="R35" s="47"/>
      <c r="S35" s="47">
        <v>10</v>
      </c>
      <c r="T35" s="47"/>
      <c r="U35" s="47"/>
      <c r="V35" s="47"/>
      <c r="W35" s="47"/>
      <c r="X35" s="47"/>
      <c r="Y35" s="47"/>
      <c r="Z35" s="47"/>
      <c r="AA35" s="47"/>
      <c r="AB35" s="47"/>
      <c r="AC35" s="47"/>
    </row>
    <row r="36" spans="2:29" ht="12.75" customHeight="1" x14ac:dyDescent="0.2">
      <c r="B36" s="22">
        <v>1</v>
      </c>
      <c r="D36" s="11" t="s">
        <v>85</v>
      </c>
      <c r="E36" s="11" t="s">
        <v>49</v>
      </c>
      <c r="F36" s="98" t="s">
        <v>36</v>
      </c>
      <c r="G36" s="99"/>
      <c r="H36" s="100">
        <v>38790</v>
      </c>
      <c r="I36" s="101"/>
      <c r="J36" s="102"/>
      <c r="K36" s="37" t="s">
        <v>28</v>
      </c>
      <c r="L36" s="80" t="s">
        <v>37</v>
      </c>
      <c r="M36" s="40" t="s">
        <v>57</v>
      </c>
      <c r="N36" s="76"/>
      <c r="O36" s="47"/>
      <c r="P36" s="47"/>
      <c r="Q36" s="47"/>
      <c r="R36" s="47"/>
      <c r="S36" s="47">
        <v>10</v>
      </c>
      <c r="T36" s="47">
        <v>1</v>
      </c>
      <c r="U36" s="47"/>
      <c r="V36" s="47"/>
      <c r="W36" s="47"/>
      <c r="X36" s="47"/>
      <c r="Y36" s="47"/>
      <c r="Z36" s="47"/>
      <c r="AA36" s="47"/>
      <c r="AB36" s="47"/>
      <c r="AC36" s="47"/>
    </row>
    <row r="37" spans="2:29" ht="12.75" customHeight="1" x14ac:dyDescent="0.2">
      <c r="B37" s="22">
        <v>1</v>
      </c>
      <c r="D37" s="11" t="s">
        <v>85</v>
      </c>
      <c r="E37" s="11" t="s">
        <v>50</v>
      </c>
      <c r="F37" s="98" t="s">
        <v>36</v>
      </c>
      <c r="G37" s="99"/>
      <c r="H37" s="100">
        <v>38790</v>
      </c>
      <c r="I37" s="101"/>
      <c r="J37" s="102"/>
      <c r="K37" s="37" t="s">
        <v>34</v>
      </c>
      <c r="L37" s="80" t="s">
        <v>37</v>
      </c>
      <c r="M37" s="40" t="s">
        <v>57</v>
      </c>
      <c r="N37" s="76"/>
      <c r="O37" s="47"/>
      <c r="P37" s="47"/>
      <c r="Q37" s="47"/>
      <c r="R37" s="47"/>
      <c r="S37" s="47">
        <v>10</v>
      </c>
      <c r="T37" s="47">
        <v>1</v>
      </c>
      <c r="U37" s="47"/>
      <c r="V37" s="47"/>
      <c r="W37" s="47"/>
      <c r="X37" s="47"/>
      <c r="Y37" s="47"/>
      <c r="Z37" s="47"/>
      <c r="AA37" s="47"/>
      <c r="AB37" s="47"/>
      <c r="AC37" s="47"/>
    </row>
    <row r="38" spans="2:29" ht="12.75" customHeight="1" x14ac:dyDescent="0.2">
      <c r="B38" s="22">
        <v>1</v>
      </c>
      <c r="D38" s="11" t="s">
        <v>88</v>
      </c>
      <c r="E38" s="11" t="s">
        <v>51</v>
      </c>
      <c r="F38" s="98" t="s">
        <v>33</v>
      </c>
      <c r="G38" s="99"/>
      <c r="H38" s="100">
        <v>39050</v>
      </c>
      <c r="I38" s="101"/>
      <c r="J38" s="102"/>
      <c r="K38" s="37" t="s">
        <v>28</v>
      </c>
      <c r="L38" s="80" t="s">
        <v>38</v>
      </c>
      <c r="M38" s="40" t="s">
        <v>55</v>
      </c>
      <c r="N38" s="79"/>
      <c r="O38" s="47"/>
      <c r="P38" s="47" t="s">
        <v>62</v>
      </c>
      <c r="Q38" s="47">
        <v>2</v>
      </c>
      <c r="R38" s="47"/>
      <c r="S38" s="47">
        <v>16</v>
      </c>
      <c r="T38" s="47"/>
      <c r="U38" s="47"/>
      <c r="V38" s="57"/>
      <c r="W38" s="47"/>
      <c r="X38" s="47"/>
      <c r="Y38" s="47"/>
      <c r="Z38" s="47"/>
      <c r="AA38" s="47"/>
      <c r="AB38" s="47"/>
      <c r="AC38" s="47"/>
    </row>
    <row r="39" spans="2:29" ht="12.75" customHeight="1" x14ac:dyDescent="0.2">
      <c r="B39" s="22">
        <v>1</v>
      </c>
      <c r="D39" s="11" t="s">
        <v>87</v>
      </c>
      <c r="E39" s="11" t="s">
        <v>65</v>
      </c>
      <c r="F39" s="98" t="s">
        <v>36</v>
      </c>
      <c r="G39" s="99"/>
      <c r="H39" s="100">
        <v>39324</v>
      </c>
      <c r="I39" s="101"/>
      <c r="J39" s="102"/>
      <c r="K39" s="37" t="s">
        <v>28</v>
      </c>
      <c r="L39" s="80" t="s">
        <v>37</v>
      </c>
      <c r="M39" s="40" t="s">
        <v>57</v>
      </c>
      <c r="N39" s="46"/>
      <c r="O39" s="56"/>
      <c r="P39" s="46"/>
      <c r="Q39" s="47"/>
      <c r="R39" s="47"/>
      <c r="S39" s="47">
        <v>10</v>
      </c>
      <c r="T39" s="47">
        <v>1</v>
      </c>
      <c r="U39" s="47"/>
      <c r="V39" s="47"/>
      <c r="W39" s="47"/>
      <c r="X39" s="47"/>
      <c r="Y39" s="47"/>
      <c r="Z39" s="47"/>
      <c r="AA39" s="47"/>
      <c r="AB39" s="47"/>
      <c r="AC39" s="47"/>
    </row>
    <row r="40" spans="2:29" ht="12.75" customHeight="1" x14ac:dyDescent="0.2">
      <c r="B40" s="22">
        <v>1</v>
      </c>
      <c r="D40" s="11" t="s">
        <v>87</v>
      </c>
      <c r="E40" s="11" t="s">
        <v>66</v>
      </c>
      <c r="F40" s="98" t="s">
        <v>36</v>
      </c>
      <c r="G40" s="99"/>
      <c r="H40" s="100">
        <v>39324</v>
      </c>
      <c r="I40" s="101"/>
      <c r="J40" s="102"/>
      <c r="K40" s="37" t="s">
        <v>34</v>
      </c>
      <c r="L40" s="80" t="s">
        <v>37</v>
      </c>
      <c r="M40" s="40" t="s">
        <v>57</v>
      </c>
      <c r="N40" s="46"/>
      <c r="O40" s="56"/>
      <c r="P40" s="46"/>
      <c r="Q40" s="47"/>
      <c r="R40" s="47"/>
      <c r="S40" s="47">
        <v>10</v>
      </c>
      <c r="T40" s="47">
        <v>1</v>
      </c>
      <c r="U40" s="47"/>
      <c r="V40" s="47"/>
      <c r="W40" s="47"/>
      <c r="X40" s="47"/>
      <c r="Y40" s="47"/>
      <c r="Z40" s="47"/>
      <c r="AA40" s="47"/>
      <c r="AB40" s="47"/>
      <c r="AC40" s="47"/>
    </row>
    <row r="41" spans="2:29" ht="12.75" customHeight="1" x14ac:dyDescent="0.2">
      <c r="B41" s="22">
        <v>1</v>
      </c>
      <c r="D41" s="11" t="s">
        <v>78</v>
      </c>
      <c r="E41" s="11" t="s">
        <v>69</v>
      </c>
      <c r="F41" s="98" t="s">
        <v>27</v>
      </c>
      <c r="G41" s="99"/>
      <c r="H41" s="100">
        <v>265</v>
      </c>
      <c r="I41" s="101"/>
      <c r="J41" s="102"/>
      <c r="K41" s="37" t="s">
        <v>28</v>
      </c>
      <c r="L41" s="80"/>
      <c r="M41" s="40"/>
      <c r="N41" s="46"/>
      <c r="O41" s="47">
        <v>100</v>
      </c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</row>
    <row r="42" spans="2:29" ht="12.75" customHeight="1" x14ac:dyDescent="0.2">
      <c r="B42" s="22">
        <v>1</v>
      </c>
      <c r="D42" s="11" t="s">
        <v>85</v>
      </c>
      <c r="E42" s="75" t="s">
        <v>80</v>
      </c>
      <c r="F42" s="98" t="s">
        <v>27</v>
      </c>
      <c r="G42" s="99"/>
      <c r="H42" s="100">
        <v>857</v>
      </c>
      <c r="I42" s="101"/>
      <c r="J42" s="102"/>
      <c r="K42" s="37" t="s">
        <v>34</v>
      </c>
      <c r="L42" s="92" t="s">
        <v>82</v>
      </c>
      <c r="M42" s="40" t="s">
        <v>68</v>
      </c>
      <c r="N42" s="46"/>
      <c r="O42" s="46"/>
      <c r="P42" s="47">
        <v>14</v>
      </c>
      <c r="Q42" s="47"/>
      <c r="R42" s="47"/>
      <c r="S42" s="47">
        <v>9</v>
      </c>
      <c r="T42" s="47"/>
      <c r="U42" s="47"/>
      <c r="V42" s="47"/>
      <c r="W42" s="47"/>
      <c r="X42" s="47"/>
      <c r="Y42" s="47"/>
      <c r="Z42" s="47"/>
      <c r="AA42" s="47"/>
      <c r="AB42" s="47"/>
      <c r="AC42" s="47"/>
    </row>
    <row r="43" spans="2:29" ht="12.75" customHeight="1" x14ac:dyDescent="0.2">
      <c r="B43" s="22">
        <v>1</v>
      </c>
      <c r="D43" s="11" t="s">
        <v>85</v>
      </c>
      <c r="E43" s="11" t="s">
        <v>81</v>
      </c>
      <c r="F43" s="98" t="s">
        <v>36</v>
      </c>
      <c r="G43" s="99"/>
      <c r="H43" s="100">
        <v>38790</v>
      </c>
      <c r="I43" s="101"/>
      <c r="J43" s="102"/>
      <c r="K43" s="37" t="s">
        <v>34</v>
      </c>
      <c r="L43" s="92" t="s">
        <v>83</v>
      </c>
      <c r="M43" s="40" t="s">
        <v>84</v>
      </c>
      <c r="N43" s="46"/>
      <c r="O43" s="46"/>
      <c r="P43" s="47">
        <v>14</v>
      </c>
      <c r="Q43" s="47"/>
      <c r="R43" s="47"/>
      <c r="S43" s="57">
        <v>8.75</v>
      </c>
      <c r="T43" s="47"/>
      <c r="U43" s="47"/>
      <c r="V43" s="47"/>
      <c r="W43" s="47"/>
      <c r="X43" s="47"/>
      <c r="Y43" s="47"/>
      <c r="Z43" s="47"/>
      <c r="AA43" s="47"/>
      <c r="AB43" s="47"/>
      <c r="AC43" s="47"/>
    </row>
    <row r="44" spans="2:29" ht="12.75" customHeight="1" x14ac:dyDescent="0.2">
      <c r="B44" s="22"/>
      <c r="D44" s="11"/>
      <c r="E44" s="11" t="s">
        <v>86</v>
      </c>
      <c r="F44" s="98" t="s">
        <v>89</v>
      </c>
      <c r="G44" s="99"/>
      <c r="H44" s="100"/>
      <c r="I44" s="101"/>
      <c r="J44" s="102"/>
      <c r="K44" s="37"/>
      <c r="L44" s="92"/>
      <c r="M44" s="40"/>
      <c r="N44" s="46"/>
      <c r="O44" s="46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</row>
    <row r="45" spans="2:29" ht="12.75" customHeight="1" x14ac:dyDescent="0.2">
      <c r="B45" s="22"/>
      <c r="D45" s="96"/>
      <c r="E45" s="75"/>
      <c r="F45" s="162"/>
      <c r="G45" s="163"/>
      <c r="H45" s="162"/>
      <c r="I45" s="164"/>
      <c r="J45" s="163"/>
      <c r="K45" s="86"/>
      <c r="L45" s="29"/>
      <c r="M45" s="35"/>
      <c r="N45" s="46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</row>
    <row r="46" spans="2:29" ht="12.75" customHeight="1" x14ac:dyDescent="0.2">
      <c r="B46" s="22">
        <v>1</v>
      </c>
      <c r="D46" s="97" t="s">
        <v>78</v>
      </c>
      <c r="E46" s="75" t="s">
        <v>71</v>
      </c>
      <c r="F46" s="165" t="s">
        <v>27</v>
      </c>
      <c r="G46" s="165"/>
      <c r="H46" s="165" t="s">
        <v>63</v>
      </c>
      <c r="I46" s="165"/>
      <c r="J46" s="165"/>
      <c r="K46" s="96" t="s">
        <v>30</v>
      </c>
      <c r="L46" s="95"/>
      <c r="M46" s="40"/>
      <c r="N46" s="46"/>
      <c r="O46" s="47"/>
      <c r="P46" s="47"/>
      <c r="Q46" s="47"/>
      <c r="R46" s="47"/>
      <c r="S46" s="47"/>
      <c r="T46" s="47">
        <v>1</v>
      </c>
      <c r="U46" s="47">
        <v>1</v>
      </c>
      <c r="V46" s="47"/>
      <c r="W46" s="47"/>
      <c r="X46" s="47"/>
      <c r="Y46" s="47"/>
      <c r="Z46" s="47"/>
      <c r="AA46" s="47"/>
      <c r="AB46" s="47"/>
      <c r="AC46" s="47"/>
    </row>
    <row r="47" spans="2:29" ht="12.75" customHeight="1" x14ac:dyDescent="0.2">
      <c r="B47" s="22">
        <v>1</v>
      </c>
      <c r="D47" s="11" t="s">
        <v>88</v>
      </c>
      <c r="E47" s="75" t="s">
        <v>72</v>
      </c>
      <c r="F47" s="98" t="s">
        <v>33</v>
      </c>
      <c r="G47" s="99"/>
      <c r="H47" s="100">
        <v>38838</v>
      </c>
      <c r="I47" s="101"/>
      <c r="J47" s="102"/>
      <c r="K47" s="37" t="s">
        <v>28</v>
      </c>
      <c r="L47" s="95"/>
      <c r="M47" s="40"/>
      <c r="N47" s="46"/>
      <c r="O47" s="47"/>
      <c r="P47" s="47"/>
      <c r="Q47" s="47"/>
      <c r="R47" s="47"/>
      <c r="S47" s="47"/>
      <c r="T47" s="47">
        <v>1</v>
      </c>
      <c r="U47" s="47">
        <v>1</v>
      </c>
      <c r="V47" s="47"/>
      <c r="W47" s="47"/>
      <c r="X47" s="47"/>
      <c r="Y47" s="47"/>
      <c r="Z47" s="47"/>
      <c r="AA47" s="47"/>
      <c r="AB47" s="47"/>
      <c r="AC47" s="47"/>
    </row>
    <row r="48" spans="2:29" ht="12.75" customHeight="1" x14ac:dyDescent="0.2">
      <c r="B48" s="22"/>
      <c r="D48" s="11"/>
      <c r="E48" s="75"/>
      <c r="F48" s="98"/>
      <c r="G48" s="99"/>
      <c r="H48" s="100"/>
      <c r="I48" s="101"/>
      <c r="J48" s="102"/>
      <c r="K48" s="37"/>
      <c r="L48" s="29"/>
      <c r="M48" s="35"/>
      <c r="N48" s="46"/>
      <c r="O48" s="46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</row>
    <row r="49" spans="2:29" ht="12.75" customHeight="1" x14ac:dyDescent="0.2">
      <c r="B49" s="22"/>
      <c r="D49" s="11"/>
      <c r="E49" s="11"/>
      <c r="F49" s="98"/>
      <c r="G49" s="99"/>
      <c r="H49" s="100"/>
      <c r="I49" s="101"/>
      <c r="J49" s="102"/>
      <c r="K49" s="37"/>
      <c r="L49" s="29"/>
      <c r="M49" s="40"/>
      <c r="N49" s="46"/>
      <c r="O49" s="46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</row>
    <row r="50" spans="2:29" ht="12.75" customHeight="1" x14ac:dyDescent="0.2">
      <c r="B50" s="22"/>
      <c r="D50" s="11"/>
      <c r="E50" s="11"/>
      <c r="F50" s="98"/>
      <c r="G50" s="99"/>
      <c r="H50" s="100"/>
      <c r="I50" s="101"/>
      <c r="J50" s="102"/>
      <c r="K50" s="37"/>
      <c r="L50" s="29"/>
      <c r="M50" s="40"/>
      <c r="N50" s="46"/>
      <c r="O50" s="46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</row>
    <row r="51" spans="2:29" ht="12.75" customHeight="1" x14ac:dyDescent="0.2">
      <c r="B51" s="22"/>
      <c r="D51" s="11"/>
      <c r="E51" s="11"/>
      <c r="F51" s="98"/>
      <c r="G51" s="99"/>
      <c r="H51" s="100"/>
      <c r="I51" s="101"/>
      <c r="J51" s="102"/>
      <c r="K51" s="37"/>
      <c r="L51" s="29"/>
      <c r="M51" s="35"/>
      <c r="N51" s="46"/>
      <c r="O51" s="46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</row>
    <row r="52" spans="2:29" ht="12.75" customHeight="1" x14ac:dyDescent="0.2">
      <c r="B52" s="22"/>
      <c r="D52" s="11"/>
      <c r="E52" s="11"/>
      <c r="F52" s="98"/>
      <c r="G52" s="99"/>
      <c r="H52" s="100"/>
      <c r="I52" s="101"/>
      <c r="J52" s="102"/>
      <c r="K52" s="37"/>
      <c r="L52" s="29"/>
      <c r="M52" s="35"/>
      <c r="N52" s="46"/>
      <c r="O52" s="46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</row>
    <row r="53" spans="2:29" ht="12.75" customHeight="1" x14ac:dyDescent="0.2">
      <c r="B53" s="22"/>
      <c r="D53" s="11"/>
      <c r="E53" s="11"/>
      <c r="F53" s="98"/>
      <c r="G53" s="99"/>
      <c r="H53" s="100"/>
      <c r="I53" s="101"/>
      <c r="J53" s="102"/>
      <c r="K53" s="37"/>
      <c r="L53" s="29"/>
      <c r="M53" s="35"/>
      <c r="N53" s="46"/>
      <c r="O53" s="46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</row>
    <row r="54" spans="2:29" ht="12.75" customHeight="1" x14ac:dyDescent="0.2">
      <c r="B54" s="22"/>
      <c r="D54" s="11"/>
      <c r="E54" s="11"/>
      <c r="F54" s="98"/>
      <c r="G54" s="99"/>
      <c r="H54" s="100"/>
      <c r="I54" s="101"/>
      <c r="J54" s="102"/>
      <c r="K54" s="37"/>
      <c r="L54" s="29"/>
      <c r="M54" s="35"/>
      <c r="N54" s="46"/>
      <c r="O54" s="46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</row>
    <row r="55" spans="2:29" ht="12.75" customHeight="1" x14ac:dyDescent="0.2">
      <c r="B55" s="22"/>
      <c r="D55" s="11"/>
      <c r="E55" s="11"/>
      <c r="F55" s="98"/>
      <c r="G55" s="99"/>
      <c r="H55" s="100"/>
      <c r="I55" s="101"/>
      <c r="J55" s="102"/>
      <c r="K55" s="37"/>
      <c r="L55" s="50"/>
      <c r="M55" s="35"/>
      <c r="N55" s="46"/>
      <c r="O55" s="46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</row>
    <row r="56" spans="2:29" ht="12.75" customHeight="1" x14ac:dyDescent="0.2">
      <c r="B56" s="22"/>
      <c r="D56" s="11"/>
      <c r="E56" s="11"/>
      <c r="F56" s="98"/>
      <c r="G56" s="99"/>
      <c r="H56" s="100"/>
      <c r="I56" s="101"/>
      <c r="J56" s="102"/>
      <c r="K56" s="37"/>
      <c r="L56" s="50"/>
      <c r="M56" s="35"/>
      <c r="N56" s="46"/>
      <c r="O56" s="46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</row>
    <row r="57" spans="2:29" ht="12.75" customHeight="1" x14ac:dyDescent="0.2">
      <c r="B57" s="22"/>
      <c r="D57" s="11"/>
      <c r="E57" s="11"/>
      <c r="F57" s="98"/>
      <c r="G57" s="99"/>
      <c r="H57" s="100"/>
      <c r="I57" s="101"/>
      <c r="J57" s="102"/>
      <c r="K57" s="37"/>
      <c r="L57" s="29"/>
      <c r="M57" s="35"/>
      <c r="N57" s="46"/>
      <c r="O57" s="46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</row>
    <row r="58" spans="2:29" ht="12.75" customHeight="1" x14ac:dyDescent="0.2">
      <c r="B58" s="22"/>
      <c r="D58" s="11"/>
      <c r="E58" s="11"/>
      <c r="F58" s="98"/>
      <c r="G58" s="99"/>
      <c r="H58" s="100"/>
      <c r="I58" s="101"/>
      <c r="J58" s="102"/>
      <c r="K58" s="37"/>
      <c r="L58" s="29"/>
      <c r="M58" s="35"/>
      <c r="N58" s="46"/>
      <c r="O58" s="46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</row>
    <row r="59" spans="2:29" ht="12.75" customHeight="1" x14ac:dyDescent="0.2">
      <c r="B59" s="22"/>
      <c r="D59" s="11"/>
      <c r="E59" s="11"/>
      <c r="F59" s="98"/>
      <c r="G59" s="99"/>
      <c r="H59" s="100"/>
      <c r="I59" s="101"/>
      <c r="J59" s="102"/>
      <c r="K59" s="37"/>
      <c r="L59" s="29"/>
      <c r="M59" s="35"/>
      <c r="N59" s="46"/>
      <c r="O59" s="46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</row>
    <row r="60" spans="2:29" ht="12.75" customHeight="1" x14ac:dyDescent="0.2">
      <c r="B60" s="22"/>
      <c r="D60" s="11"/>
      <c r="E60" s="11"/>
      <c r="F60" s="98"/>
      <c r="G60" s="99"/>
      <c r="H60" s="100"/>
      <c r="I60" s="101"/>
      <c r="J60" s="102"/>
      <c r="K60" s="37"/>
      <c r="L60" s="29"/>
      <c r="M60" s="35"/>
      <c r="N60" s="46"/>
      <c r="O60" s="46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</row>
    <row r="61" spans="2:29" ht="12.75" customHeight="1" x14ac:dyDescent="0.2">
      <c r="B61" s="22"/>
      <c r="D61" s="11"/>
      <c r="E61" s="11"/>
      <c r="F61" s="98"/>
      <c r="G61" s="99"/>
      <c r="H61" s="100"/>
      <c r="I61" s="101"/>
      <c r="J61" s="102"/>
      <c r="K61" s="37"/>
      <c r="L61" s="58"/>
      <c r="M61" s="40"/>
      <c r="N61" s="46"/>
      <c r="O61" s="46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</row>
    <row r="62" spans="2:29" ht="12.75" customHeight="1" x14ac:dyDescent="0.2">
      <c r="B62" s="22"/>
      <c r="D62" s="11"/>
      <c r="E62" s="11"/>
      <c r="F62" s="98"/>
      <c r="G62" s="99"/>
      <c r="H62" s="100"/>
      <c r="I62" s="101"/>
      <c r="J62" s="102"/>
      <c r="K62" s="37"/>
      <c r="L62" s="53"/>
      <c r="M62" s="40"/>
      <c r="N62" s="46"/>
      <c r="O62" s="46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</row>
    <row r="63" spans="2:29" ht="12.75" customHeight="1" x14ac:dyDescent="0.2">
      <c r="B63" s="22"/>
      <c r="D63" s="11"/>
      <c r="E63" s="11"/>
      <c r="F63" s="98"/>
      <c r="G63" s="99"/>
      <c r="H63" s="100"/>
      <c r="I63" s="101"/>
      <c r="J63" s="102"/>
      <c r="K63" s="37"/>
      <c r="L63" s="29"/>
      <c r="M63" s="35"/>
      <c r="N63" s="46"/>
      <c r="O63" s="46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</row>
    <row r="64" spans="2:29" ht="12.75" customHeight="1" x14ac:dyDescent="0.2">
      <c r="B64" s="22"/>
      <c r="D64" s="11"/>
      <c r="E64" s="11"/>
      <c r="F64" s="98"/>
      <c r="G64" s="99"/>
      <c r="H64" s="100"/>
      <c r="I64" s="101"/>
      <c r="J64" s="102"/>
      <c r="K64" s="37"/>
      <c r="L64" s="29"/>
      <c r="M64" s="35"/>
      <c r="N64" s="46"/>
      <c r="O64" s="46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</row>
    <row r="65" spans="2:29" ht="12.75" customHeight="1" x14ac:dyDescent="0.2">
      <c r="B65" s="22"/>
      <c r="D65" s="11"/>
      <c r="E65" s="11"/>
      <c r="F65" s="98"/>
      <c r="G65" s="99"/>
      <c r="H65" s="100"/>
      <c r="I65" s="101"/>
      <c r="J65" s="102"/>
      <c r="K65" s="37"/>
      <c r="L65" s="53"/>
      <c r="M65" s="40"/>
      <c r="N65" s="46"/>
      <c r="O65" s="46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</row>
    <row r="66" spans="2:29" ht="12.75" customHeight="1" x14ac:dyDescent="0.2">
      <c r="B66" s="22"/>
      <c r="D66" s="11"/>
      <c r="E66" s="11"/>
      <c r="F66" s="98"/>
      <c r="G66" s="99"/>
      <c r="H66" s="100"/>
      <c r="I66" s="101"/>
      <c r="J66" s="102"/>
      <c r="K66" s="37"/>
      <c r="L66" s="53"/>
      <c r="M66" s="35"/>
      <c r="N66" s="46"/>
      <c r="O66" s="46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</row>
    <row r="67" spans="2:29" ht="12.75" customHeight="1" x14ac:dyDescent="0.2">
      <c r="B67" s="22"/>
      <c r="D67" s="11"/>
      <c r="E67" s="11"/>
      <c r="F67" s="98"/>
      <c r="G67" s="99"/>
      <c r="H67" s="100"/>
      <c r="I67" s="101"/>
      <c r="J67" s="102"/>
      <c r="K67" s="37"/>
      <c r="L67" s="53"/>
      <c r="M67" s="40"/>
      <c r="N67" s="46"/>
      <c r="O67" s="46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</row>
    <row r="68" spans="2:29" ht="12.75" customHeight="1" x14ac:dyDescent="0.2">
      <c r="B68" s="22"/>
      <c r="D68" s="11"/>
      <c r="E68" s="11"/>
      <c r="F68" s="98"/>
      <c r="G68" s="99"/>
      <c r="H68" s="100"/>
      <c r="I68" s="101"/>
      <c r="J68" s="102"/>
      <c r="K68" s="37"/>
      <c r="L68" s="53"/>
      <c r="M68" s="40"/>
      <c r="N68" s="46"/>
      <c r="O68" s="46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</row>
    <row r="69" spans="2:29" ht="12.75" customHeight="1" x14ac:dyDescent="0.2">
      <c r="B69" s="22"/>
      <c r="D69" s="11"/>
      <c r="E69" s="11"/>
      <c r="F69" s="98"/>
      <c r="G69" s="99"/>
      <c r="H69" s="100"/>
      <c r="I69" s="101"/>
      <c r="J69" s="102"/>
      <c r="K69" s="37"/>
      <c r="L69" s="29"/>
      <c r="M69" s="35"/>
      <c r="N69" s="46"/>
      <c r="O69" s="46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</row>
    <row r="70" spans="2:29" ht="12.75" customHeight="1" x14ac:dyDescent="0.2">
      <c r="B70" s="22"/>
      <c r="D70" s="11"/>
      <c r="E70" s="11"/>
      <c r="F70" s="98"/>
      <c r="G70" s="99"/>
      <c r="H70" s="100"/>
      <c r="I70" s="101"/>
      <c r="J70" s="102"/>
      <c r="K70" s="37"/>
      <c r="L70" s="29"/>
      <c r="M70" s="35"/>
      <c r="N70" s="46"/>
      <c r="O70" s="46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</row>
    <row r="71" spans="2:29" ht="12.75" customHeight="1" x14ac:dyDescent="0.2">
      <c r="B71" s="22"/>
      <c r="D71" s="11"/>
      <c r="E71" s="11"/>
      <c r="F71" s="98"/>
      <c r="G71" s="99"/>
      <c r="H71" s="100"/>
      <c r="I71" s="101"/>
      <c r="J71" s="102"/>
      <c r="K71" s="37"/>
      <c r="L71" s="29"/>
      <c r="M71" s="35"/>
      <c r="N71" s="46"/>
      <c r="O71" s="46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</row>
    <row r="72" spans="2:29" ht="12.75" customHeight="1" x14ac:dyDescent="0.2">
      <c r="B72" s="22"/>
      <c r="D72" s="11"/>
      <c r="E72" s="11"/>
      <c r="F72" s="98"/>
      <c r="G72" s="99"/>
      <c r="H72" s="100"/>
      <c r="I72" s="101"/>
      <c r="J72" s="102"/>
      <c r="K72" s="37"/>
      <c r="L72" s="29"/>
      <c r="M72" s="35"/>
      <c r="N72" s="46"/>
      <c r="O72" s="46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</row>
    <row r="73" spans="2:29" ht="12.75" customHeight="1" x14ac:dyDescent="0.2">
      <c r="B73" s="22"/>
      <c r="D73" s="11"/>
      <c r="E73" s="11"/>
      <c r="F73" s="98"/>
      <c r="G73" s="99"/>
      <c r="H73" s="100"/>
      <c r="I73" s="101"/>
      <c r="J73" s="102"/>
      <c r="K73" s="37"/>
      <c r="L73" s="29"/>
      <c r="M73" s="35"/>
      <c r="N73" s="46"/>
      <c r="O73" s="46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</row>
    <row r="74" spans="2:29" ht="12.75" customHeight="1" x14ac:dyDescent="0.2">
      <c r="B74" s="22"/>
      <c r="D74" s="11"/>
      <c r="E74" s="11"/>
      <c r="F74" s="98"/>
      <c r="G74" s="99"/>
      <c r="H74" s="100"/>
      <c r="I74" s="101"/>
      <c r="J74" s="102"/>
      <c r="K74" s="37"/>
      <c r="L74" s="29"/>
      <c r="M74" s="35"/>
      <c r="N74" s="46"/>
      <c r="O74" s="46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</row>
    <row r="75" spans="2:29" ht="12.75" customHeight="1" x14ac:dyDescent="0.2">
      <c r="B75" s="22"/>
      <c r="D75" s="11"/>
      <c r="E75" s="11"/>
      <c r="F75" s="98"/>
      <c r="G75" s="99"/>
      <c r="H75" s="100"/>
      <c r="I75" s="101"/>
      <c r="J75" s="102"/>
      <c r="K75" s="37"/>
      <c r="L75" s="29"/>
      <c r="M75" s="35"/>
      <c r="N75" s="46"/>
      <c r="O75" s="46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</row>
    <row r="76" spans="2:29" ht="12.75" customHeight="1" x14ac:dyDescent="0.2">
      <c r="B76" s="22"/>
      <c r="D76" s="11"/>
      <c r="E76" s="11"/>
      <c r="F76" s="98"/>
      <c r="G76" s="99"/>
      <c r="H76" s="100"/>
      <c r="I76" s="101"/>
      <c r="J76" s="102"/>
      <c r="K76" s="37"/>
      <c r="L76" s="29"/>
      <c r="M76" s="35"/>
      <c r="N76" s="46"/>
      <c r="O76" s="46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</row>
    <row r="77" spans="2:29" ht="12.75" customHeight="1" x14ac:dyDescent="0.2">
      <c r="B77" s="22"/>
      <c r="D77" s="11"/>
      <c r="E77" s="11"/>
      <c r="F77" s="98"/>
      <c r="G77" s="99"/>
      <c r="H77" s="100"/>
      <c r="I77" s="101"/>
      <c r="J77" s="102"/>
      <c r="K77" s="37"/>
      <c r="L77" s="58"/>
      <c r="M77" s="40"/>
      <c r="N77" s="46"/>
      <c r="O77" s="46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</row>
    <row r="78" spans="2:29" ht="12.75" customHeight="1" x14ac:dyDescent="0.2">
      <c r="B78" s="22"/>
      <c r="D78" s="11"/>
      <c r="E78" s="11"/>
      <c r="F78" s="98"/>
      <c r="G78" s="99"/>
      <c r="H78" s="100"/>
      <c r="I78" s="101"/>
      <c r="J78" s="102"/>
      <c r="K78" s="37"/>
      <c r="L78" s="29"/>
      <c r="M78" s="35"/>
      <c r="N78" s="46"/>
      <c r="O78" s="46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</row>
    <row r="79" spans="2:29" ht="12.75" customHeight="1" x14ac:dyDescent="0.2">
      <c r="B79" s="22"/>
      <c r="D79" s="11"/>
      <c r="E79" s="11"/>
      <c r="F79" s="98"/>
      <c r="G79" s="99"/>
      <c r="H79" s="100"/>
      <c r="I79" s="101"/>
      <c r="J79" s="102"/>
      <c r="K79" s="37"/>
      <c r="L79" s="29"/>
      <c r="M79" s="35"/>
      <c r="N79" s="46"/>
      <c r="O79" s="46"/>
      <c r="P79" s="47"/>
      <c r="Q79" s="47"/>
      <c r="R79" s="47"/>
      <c r="S79" s="47"/>
      <c r="T79" s="47"/>
      <c r="U79" s="47"/>
      <c r="V79" s="47"/>
      <c r="W79" s="47"/>
      <c r="X79" s="47"/>
      <c r="Y79" s="47"/>
      <c r="Z79" s="47"/>
      <c r="AA79" s="47"/>
      <c r="AB79" s="47"/>
      <c r="AC79" s="47"/>
    </row>
    <row r="80" spans="2:29" ht="12.75" customHeight="1" x14ac:dyDescent="0.2">
      <c r="B80" s="22"/>
      <c r="D80" s="11"/>
      <c r="E80" s="11"/>
      <c r="F80" s="98"/>
      <c r="G80" s="99"/>
      <c r="H80" s="100"/>
      <c r="I80" s="101"/>
      <c r="J80" s="102"/>
      <c r="K80" s="37"/>
      <c r="L80" s="54"/>
      <c r="M80" s="35"/>
      <c r="N80" s="46"/>
      <c r="O80" s="46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</row>
    <row r="81" spans="2:29" ht="12.75" customHeight="1" x14ac:dyDescent="0.2">
      <c r="B81" s="22"/>
      <c r="D81" s="11"/>
      <c r="E81" s="11"/>
      <c r="F81" s="98"/>
      <c r="G81" s="99"/>
      <c r="H81" s="100"/>
      <c r="I81" s="101"/>
      <c r="J81" s="102"/>
      <c r="K81" s="37"/>
      <c r="L81" s="29"/>
      <c r="M81" s="35"/>
      <c r="N81" s="46"/>
      <c r="O81" s="46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</row>
    <row r="82" spans="2:29" ht="12.75" customHeight="1" x14ac:dyDescent="0.2">
      <c r="B82" s="22"/>
      <c r="D82" s="11"/>
      <c r="E82" s="11"/>
      <c r="F82" s="98"/>
      <c r="G82" s="99"/>
      <c r="H82" s="100"/>
      <c r="I82" s="101"/>
      <c r="J82" s="102"/>
      <c r="K82" s="37"/>
      <c r="L82" s="29"/>
      <c r="M82" s="35"/>
      <c r="N82" s="46"/>
      <c r="O82" s="46"/>
      <c r="P82" s="47"/>
      <c r="Q82" s="47"/>
      <c r="R82" s="47"/>
      <c r="S82" s="47"/>
      <c r="T82" s="47"/>
      <c r="U82" s="47"/>
      <c r="V82" s="47"/>
      <c r="W82" s="47"/>
      <c r="X82" s="47"/>
      <c r="Y82" s="47"/>
      <c r="Z82" s="47"/>
      <c r="AA82" s="47"/>
      <c r="AB82" s="47"/>
      <c r="AC82" s="47"/>
    </row>
    <row r="83" spans="2:29" ht="12.75" customHeight="1" x14ac:dyDescent="0.2">
      <c r="B83" s="22"/>
      <c r="D83" s="11"/>
      <c r="E83" s="11"/>
      <c r="F83" s="98"/>
      <c r="G83" s="99"/>
      <c r="H83" s="100"/>
      <c r="I83" s="101"/>
      <c r="J83" s="102"/>
      <c r="K83" s="37"/>
      <c r="L83" s="29"/>
      <c r="M83" s="35"/>
      <c r="N83" s="46"/>
      <c r="O83" s="46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7"/>
      <c r="AC83" s="47"/>
    </row>
    <row r="84" spans="2:29" ht="12.75" customHeight="1" x14ac:dyDescent="0.2">
      <c r="B84" s="22"/>
      <c r="D84" s="11"/>
      <c r="E84" s="11"/>
      <c r="F84" s="98"/>
      <c r="G84" s="99"/>
      <c r="H84" s="100"/>
      <c r="I84" s="101"/>
      <c r="J84" s="102"/>
      <c r="K84" s="37"/>
      <c r="L84" s="29"/>
      <c r="M84" s="35"/>
      <c r="N84" s="46"/>
      <c r="O84" s="46"/>
      <c r="P84" s="47"/>
      <c r="Q84" s="47"/>
      <c r="R84" s="47"/>
      <c r="S84" s="47"/>
      <c r="T84" s="47"/>
      <c r="U84" s="47"/>
      <c r="V84" s="47"/>
      <c r="W84" s="47"/>
      <c r="X84" s="47"/>
      <c r="Y84" s="47"/>
      <c r="Z84" s="47"/>
      <c r="AA84" s="47"/>
      <c r="AB84" s="47"/>
      <c r="AC84" s="47"/>
    </row>
    <row r="85" spans="2:29" ht="12.75" customHeight="1" thickBot="1" x14ac:dyDescent="0.25">
      <c r="B85" s="23"/>
      <c r="D85" s="11"/>
      <c r="E85" s="11"/>
      <c r="F85" s="98"/>
      <c r="G85" s="99"/>
      <c r="H85" s="100"/>
      <c r="I85" s="101"/>
      <c r="J85" s="102"/>
      <c r="K85" s="37"/>
      <c r="L85" s="30"/>
      <c r="M85" s="35"/>
      <c r="N85" s="46"/>
      <c r="O85" s="46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</row>
    <row r="86" spans="2:29" ht="12.75" customHeight="1" x14ac:dyDescent="0.2">
      <c r="B86" s="5" t="s">
        <v>10</v>
      </c>
      <c r="D86" s="121" t="s">
        <v>1</v>
      </c>
      <c r="E86" s="122"/>
      <c r="F86" s="122"/>
      <c r="G86" s="122"/>
      <c r="H86" s="122"/>
      <c r="I86" s="122"/>
      <c r="J86" s="122"/>
      <c r="K86" s="122"/>
      <c r="L86" s="122"/>
      <c r="M86" s="123"/>
      <c r="N86" s="33">
        <f>SUM(N24:N85)</f>
        <v>21</v>
      </c>
      <c r="O86" s="33">
        <f>SUM(O24:O85)</f>
        <v>100</v>
      </c>
      <c r="P86" s="33">
        <v>140</v>
      </c>
      <c r="Q86" s="33">
        <f t="shared" ref="Q86:AC86" si="16">SUM(Q24:Q85)</f>
        <v>3</v>
      </c>
      <c r="R86" s="33">
        <f t="shared" si="16"/>
        <v>3</v>
      </c>
      <c r="S86" s="33">
        <f t="shared" si="16"/>
        <v>141.5</v>
      </c>
      <c r="T86" s="33">
        <f t="shared" si="16"/>
        <v>6</v>
      </c>
      <c r="U86" s="33">
        <f t="shared" si="16"/>
        <v>2</v>
      </c>
      <c r="V86" s="33">
        <f t="shared" si="16"/>
        <v>0</v>
      </c>
      <c r="W86" s="33">
        <f t="shared" si="16"/>
        <v>0</v>
      </c>
      <c r="X86" s="33">
        <f t="shared" si="16"/>
        <v>0</v>
      </c>
      <c r="Y86" s="33">
        <f t="shared" si="16"/>
        <v>0</v>
      </c>
      <c r="Z86" s="33">
        <f t="shared" si="16"/>
        <v>0</v>
      </c>
      <c r="AA86" s="33">
        <f t="shared" si="16"/>
        <v>0</v>
      </c>
      <c r="AB86" s="33">
        <f t="shared" si="16"/>
        <v>0</v>
      </c>
      <c r="AC86" s="33">
        <f t="shared" si="16"/>
        <v>0</v>
      </c>
    </row>
    <row r="87" spans="2:29" ht="12.75" customHeight="1" thickBot="1" x14ac:dyDescent="0.25"/>
    <row r="88" spans="2:29" ht="12.75" customHeight="1" thickBot="1" x14ac:dyDescent="0.25">
      <c r="B88" s="20" t="s">
        <v>8</v>
      </c>
      <c r="D88" s="146">
        <f>D7+1</f>
        <v>2</v>
      </c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</row>
    <row r="89" spans="2:29" ht="12.75" customHeight="1" thickBot="1" x14ac:dyDescent="0.25">
      <c r="B89" s="24" t="s">
        <v>25</v>
      </c>
      <c r="D89" s="147" t="s">
        <v>6</v>
      </c>
      <c r="E89" s="147"/>
      <c r="F89" s="147"/>
      <c r="G89" s="147"/>
      <c r="H89" s="147"/>
      <c r="I89" s="147"/>
      <c r="J89" s="147"/>
      <c r="K89" s="26"/>
      <c r="L89" s="26"/>
      <c r="M89" s="26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</row>
    <row r="90" spans="2:29" ht="12.75" customHeight="1" thickBot="1" x14ac:dyDescent="0.25">
      <c r="D90" s="148" t="s">
        <v>7</v>
      </c>
      <c r="E90" s="148"/>
      <c r="F90" s="148"/>
      <c r="G90" s="148"/>
      <c r="H90" s="148"/>
      <c r="I90" s="148"/>
      <c r="J90" s="148"/>
      <c r="K90" s="27"/>
      <c r="L90" s="27"/>
      <c r="M90" s="27"/>
      <c r="N90" s="13"/>
      <c r="O90" s="13"/>
      <c r="P90" s="13"/>
      <c r="Q90" s="13"/>
      <c r="R90" s="13"/>
      <c r="S90" s="13"/>
      <c r="T90" s="52"/>
      <c r="U90" s="13"/>
      <c r="V90" s="13"/>
      <c r="W90" s="13"/>
      <c r="X90" s="13"/>
      <c r="Y90" s="13"/>
      <c r="Z90" s="13"/>
      <c r="AA90" s="13"/>
      <c r="AB90" s="13"/>
      <c r="AC90" s="13"/>
    </row>
    <row r="91" spans="2:29" ht="12.75" customHeight="1" x14ac:dyDescent="0.2">
      <c r="B91" s="159" t="s">
        <v>9</v>
      </c>
      <c r="D91" s="133" t="s">
        <v>0</v>
      </c>
      <c r="E91" s="133" t="s">
        <v>18</v>
      </c>
      <c r="F91" s="124" t="s">
        <v>19</v>
      </c>
      <c r="G91" s="125"/>
      <c r="H91" s="124" t="s">
        <v>20</v>
      </c>
      <c r="I91" s="125"/>
      <c r="J91" s="130"/>
      <c r="K91" s="133" t="s">
        <v>21</v>
      </c>
      <c r="L91" s="130" t="s">
        <v>22</v>
      </c>
      <c r="M91" s="136" t="s">
        <v>23</v>
      </c>
      <c r="N91" s="63" t="str">
        <f t="shared" ref="N91:AC91" si="17">IF(OR(TRIM(N89)=0,TRIM(N89)=""),"",IF(IFERROR(TRIM(INDEX(QryItemNamed,MATCH(TRIM(N89),ITEM,0),2)),"")="Y","SPECIAL",LEFT(IFERROR(TRIM(INDEX(ITEM,MATCH(TRIM(N89),ITEM,0))),""),3)))</f>
        <v/>
      </c>
      <c r="O91" s="63"/>
      <c r="P91" s="8" t="str">
        <f t="shared" si="17"/>
        <v/>
      </c>
      <c r="Q91" s="8" t="str">
        <f t="shared" si="17"/>
        <v/>
      </c>
      <c r="R91" s="8" t="str">
        <f t="shared" ref="R91" si="18">IF(OR(TRIM(R89)=0,TRIM(R89)=""),"",IF(IFERROR(TRIM(INDEX(QryItemNamed,MATCH(TRIM(R89),ITEM,0),2)),"")="Y","SPECIAL",LEFT(IFERROR(TRIM(INDEX(ITEM,MATCH(TRIM(R89),ITEM,0))),""),3)))</f>
        <v/>
      </c>
      <c r="S91" s="8" t="str">
        <f t="shared" si="17"/>
        <v/>
      </c>
      <c r="T91" s="8" t="str">
        <f t="shared" si="17"/>
        <v/>
      </c>
      <c r="U91" s="8" t="str">
        <f t="shared" si="17"/>
        <v/>
      </c>
      <c r="V91" s="8" t="str">
        <f t="shared" si="17"/>
        <v/>
      </c>
      <c r="W91" s="8" t="str">
        <f t="shared" si="17"/>
        <v/>
      </c>
      <c r="X91" s="8" t="str">
        <f t="shared" si="17"/>
        <v/>
      </c>
      <c r="Y91" s="8" t="str">
        <f t="shared" si="17"/>
        <v/>
      </c>
      <c r="Z91" s="8" t="str">
        <f t="shared" si="17"/>
        <v/>
      </c>
      <c r="AA91" s="8" t="str">
        <f t="shared" si="17"/>
        <v/>
      </c>
      <c r="AB91" s="8" t="str">
        <f t="shared" si="17"/>
        <v/>
      </c>
      <c r="AC91" s="8" t="str">
        <f t="shared" si="17"/>
        <v/>
      </c>
    </row>
    <row r="92" spans="2:29" ht="12.75" customHeight="1" x14ac:dyDescent="0.2">
      <c r="B92" s="160"/>
      <c r="D92" s="134"/>
      <c r="E92" s="134"/>
      <c r="F92" s="126"/>
      <c r="G92" s="127"/>
      <c r="H92" s="126"/>
      <c r="I92" s="127"/>
      <c r="J92" s="131"/>
      <c r="K92" s="134"/>
      <c r="L92" s="131"/>
      <c r="M92" s="137"/>
      <c r="N92" s="149" t="str">
        <f t="shared" ref="N92:AC92" si="19">IF(OR(TRIM(N89)=0,TRIM(N89)=""),IF(N90="","",N90),IF(IFERROR(TRIM(INDEX(QryItemNamed,MATCH(TRIM(N89),ITEM,0),2)),"")="Y",TRIM(RIGHT(IFERROR(TRIM(INDEX(QryItemNamed,MATCH(TRIM(N89),ITEM,0),4)),"123456789012"),LEN(IFERROR(TRIM(INDEX(QryItemNamed,MATCH(TRIM(N89),ITEM,0),4)),"123456789012"))-9))&amp;N90,IFERROR(TRIM(INDEX(QryItemNamed,MATCH(TRIM(N89),ITEM,0),4))&amp;N90,"ITEM CODE DOES NOT EXIST IN ITEM MASTER")))</f>
        <v/>
      </c>
      <c r="O92" s="83"/>
      <c r="P92" s="152" t="str">
        <f t="shared" si="19"/>
        <v/>
      </c>
      <c r="Q92" s="152" t="str">
        <f t="shared" si="19"/>
        <v/>
      </c>
      <c r="R92" s="152" t="str">
        <f t="shared" ref="R92" si="20">IF(OR(TRIM(R89)=0,TRIM(R89)=""),IF(R90="","",R90),IF(IFERROR(TRIM(INDEX(QryItemNamed,MATCH(TRIM(R89),ITEM,0),2)),"")="Y",TRIM(RIGHT(IFERROR(TRIM(INDEX(QryItemNamed,MATCH(TRIM(R89),ITEM,0),4)),"123456789012"),LEN(IFERROR(TRIM(INDEX(QryItemNamed,MATCH(TRIM(R89),ITEM,0),4)),"123456789012"))-9))&amp;R90,IFERROR(TRIM(INDEX(QryItemNamed,MATCH(TRIM(R89),ITEM,0),4))&amp;R90,"ITEM CODE DOES NOT EXIST IN ITEM MASTER")))</f>
        <v/>
      </c>
      <c r="S92" s="152" t="str">
        <f t="shared" si="19"/>
        <v/>
      </c>
      <c r="T92" s="153" t="str">
        <f t="shared" si="19"/>
        <v/>
      </c>
      <c r="U92" s="153" t="str">
        <f t="shared" si="19"/>
        <v/>
      </c>
      <c r="V92" s="153" t="str">
        <f t="shared" si="19"/>
        <v/>
      </c>
      <c r="W92" s="153" t="str">
        <f t="shared" si="19"/>
        <v/>
      </c>
      <c r="X92" s="153" t="str">
        <f t="shared" si="19"/>
        <v/>
      </c>
      <c r="Y92" s="152" t="str">
        <f t="shared" si="19"/>
        <v/>
      </c>
      <c r="Z92" s="152" t="str">
        <f t="shared" si="19"/>
        <v/>
      </c>
      <c r="AA92" s="152" t="str">
        <f t="shared" si="19"/>
        <v/>
      </c>
      <c r="AB92" s="152" t="str">
        <f t="shared" si="19"/>
        <v/>
      </c>
      <c r="AC92" s="152" t="str">
        <f t="shared" si="19"/>
        <v/>
      </c>
    </row>
    <row r="93" spans="2:29" ht="12.75" customHeight="1" x14ac:dyDescent="0.2">
      <c r="B93" s="160"/>
      <c r="D93" s="134"/>
      <c r="E93" s="134"/>
      <c r="F93" s="126"/>
      <c r="G93" s="127"/>
      <c r="H93" s="126"/>
      <c r="I93" s="127"/>
      <c r="J93" s="131"/>
      <c r="K93" s="134"/>
      <c r="L93" s="131"/>
      <c r="M93" s="137"/>
      <c r="N93" s="150"/>
      <c r="O93" s="84"/>
      <c r="P93" s="152"/>
      <c r="Q93" s="152"/>
      <c r="R93" s="152"/>
      <c r="S93" s="152"/>
      <c r="T93" s="154"/>
      <c r="U93" s="154"/>
      <c r="V93" s="154"/>
      <c r="W93" s="154"/>
      <c r="X93" s="154"/>
      <c r="Y93" s="152"/>
      <c r="Z93" s="152"/>
      <c r="AA93" s="152"/>
      <c r="AB93" s="152"/>
      <c r="AC93" s="152"/>
    </row>
    <row r="94" spans="2:29" ht="12.75" customHeight="1" x14ac:dyDescent="0.2">
      <c r="B94" s="160"/>
      <c r="D94" s="134"/>
      <c r="E94" s="134"/>
      <c r="F94" s="126"/>
      <c r="G94" s="127"/>
      <c r="H94" s="126"/>
      <c r="I94" s="127"/>
      <c r="J94" s="131"/>
      <c r="K94" s="134"/>
      <c r="L94" s="131"/>
      <c r="M94" s="137"/>
      <c r="N94" s="150"/>
      <c r="O94" s="84"/>
      <c r="P94" s="152"/>
      <c r="Q94" s="152"/>
      <c r="R94" s="152"/>
      <c r="S94" s="152"/>
      <c r="T94" s="154"/>
      <c r="U94" s="154"/>
      <c r="V94" s="154"/>
      <c r="W94" s="154"/>
      <c r="X94" s="154"/>
      <c r="Y94" s="152"/>
      <c r="Z94" s="152"/>
      <c r="AA94" s="152"/>
      <c r="AB94" s="152"/>
      <c r="AC94" s="152"/>
    </row>
    <row r="95" spans="2:29" ht="12.75" customHeight="1" x14ac:dyDescent="0.2">
      <c r="B95" s="160"/>
      <c r="D95" s="134"/>
      <c r="E95" s="134"/>
      <c r="F95" s="126"/>
      <c r="G95" s="127"/>
      <c r="H95" s="126"/>
      <c r="I95" s="127"/>
      <c r="J95" s="131"/>
      <c r="K95" s="134"/>
      <c r="L95" s="131"/>
      <c r="M95" s="137"/>
      <c r="N95" s="150"/>
      <c r="O95" s="84"/>
      <c r="P95" s="152"/>
      <c r="Q95" s="152"/>
      <c r="R95" s="152"/>
      <c r="S95" s="152"/>
      <c r="T95" s="154"/>
      <c r="U95" s="154"/>
      <c r="V95" s="154"/>
      <c r="W95" s="154"/>
      <c r="X95" s="154"/>
      <c r="Y95" s="152"/>
      <c r="Z95" s="152"/>
      <c r="AA95" s="152"/>
      <c r="AB95" s="152"/>
      <c r="AC95" s="152"/>
    </row>
    <row r="96" spans="2:29" ht="12.75" customHeight="1" x14ac:dyDescent="0.2">
      <c r="B96" s="160"/>
      <c r="D96" s="134"/>
      <c r="E96" s="134"/>
      <c r="F96" s="126"/>
      <c r="G96" s="127"/>
      <c r="H96" s="126"/>
      <c r="I96" s="127"/>
      <c r="J96" s="131"/>
      <c r="K96" s="134"/>
      <c r="L96" s="131"/>
      <c r="M96" s="137"/>
      <c r="N96" s="150"/>
      <c r="O96" s="84"/>
      <c r="P96" s="152"/>
      <c r="Q96" s="152"/>
      <c r="R96" s="152"/>
      <c r="S96" s="152"/>
      <c r="T96" s="154"/>
      <c r="U96" s="154"/>
      <c r="V96" s="154"/>
      <c r="W96" s="154"/>
      <c r="X96" s="154"/>
      <c r="Y96" s="152"/>
      <c r="Z96" s="152"/>
      <c r="AA96" s="152"/>
      <c r="AB96" s="152"/>
      <c r="AC96" s="152"/>
    </row>
    <row r="97" spans="2:29" ht="12.75" customHeight="1" x14ac:dyDescent="0.2">
      <c r="B97" s="160"/>
      <c r="D97" s="134"/>
      <c r="E97" s="134"/>
      <c r="F97" s="126"/>
      <c r="G97" s="127"/>
      <c r="H97" s="126"/>
      <c r="I97" s="127"/>
      <c r="J97" s="131"/>
      <c r="K97" s="134"/>
      <c r="L97" s="131"/>
      <c r="M97" s="137"/>
      <c r="N97" s="150"/>
      <c r="O97" s="84"/>
      <c r="P97" s="152"/>
      <c r="Q97" s="152"/>
      <c r="R97" s="152"/>
      <c r="S97" s="152"/>
      <c r="T97" s="154"/>
      <c r="U97" s="154"/>
      <c r="V97" s="154"/>
      <c r="W97" s="154"/>
      <c r="X97" s="154"/>
      <c r="Y97" s="152"/>
      <c r="Z97" s="152"/>
      <c r="AA97" s="152"/>
      <c r="AB97" s="152"/>
      <c r="AC97" s="152"/>
    </row>
    <row r="98" spans="2:29" ht="12.75" customHeight="1" x14ac:dyDescent="0.2">
      <c r="B98" s="160"/>
      <c r="D98" s="134"/>
      <c r="E98" s="134"/>
      <c r="F98" s="126"/>
      <c r="G98" s="127"/>
      <c r="H98" s="126"/>
      <c r="I98" s="127"/>
      <c r="J98" s="131"/>
      <c r="K98" s="134"/>
      <c r="L98" s="131"/>
      <c r="M98" s="137"/>
      <c r="N98" s="150"/>
      <c r="O98" s="84"/>
      <c r="P98" s="152"/>
      <c r="Q98" s="152"/>
      <c r="R98" s="152"/>
      <c r="S98" s="152"/>
      <c r="T98" s="154"/>
      <c r="U98" s="154"/>
      <c r="V98" s="154"/>
      <c r="W98" s="154"/>
      <c r="X98" s="154"/>
      <c r="Y98" s="152"/>
      <c r="Z98" s="152"/>
      <c r="AA98" s="152"/>
      <c r="AB98" s="152"/>
      <c r="AC98" s="152"/>
    </row>
    <row r="99" spans="2:29" ht="12.75" customHeight="1" x14ac:dyDescent="0.2">
      <c r="B99" s="160"/>
      <c r="D99" s="134"/>
      <c r="E99" s="134"/>
      <c r="F99" s="126"/>
      <c r="G99" s="127"/>
      <c r="H99" s="126"/>
      <c r="I99" s="127"/>
      <c r="J99" s="131"/>
      <c r="K99" s="134"/>
      <c r="L99" s="131"/>
      <c r="M99" s="137"/>
      <c r="N99" s="150"/>
      <c r="O99" s="84"/>
      <c r="P99" s="152"/>
      <c r="Q99" s="152"/>
      <c r="R99" s="152"/>
      <c r="S99" s="152"/>
      <c r="T99" s="154"/>
      <c r="U99" s="154"/>
      <c r="V99" s="154"/>
      <c r="W99" s="154"/>
      <c r="X99" s="154"/>
      <c r="Y99" s="152"/>
      <c r="Z99" s="152"/>
      <c r="AA99" s="152"/>
      <c r="AB99" s="152"/>
      <c r="AC99" s="152"/>
    </row>
    <row r="100" spans="2:29" ht="12.75" customHeight="1" x14ac:dyDescent="0.2">
      <c r="B100" s="160"/>
      <c r="D100" s="134"/>
      <c r="E100" s="134"/>
      <c r="F100" s="126"/>
      <c r="G100" s="127"/>
      <c r="H100" s="126"/>
      <c r="I100" s="127"/>
      <c r="J100" s="131"/>
      <c r="K100" s="134"/>
      <c r="L100" s="131"/>
      <c r="M100" s="137"/>
      <c r="N100" s="150"/>
      <c r="O100" s="84"/>
      <c r="P100" s="152"/>
      <c r="Q100" s="152"/>
      <c r="R100" s="152"/>
      <c r="S100" s="152"/>
      <c r="T100" s="154"/>
      <c r="U100" s="154"/>
      <c r="V100" s="154"/>
      <c r="W100" s="154"/>
      <c r="X100" s="154"/>
      <c r="Y100" s="152"/>
      <c r="Z100" s="152"/>
      <c r="AA100" s="152"/>
      <c r="AB100" s="152"/>
      <c r="AC100" s="152"/>
    </row>
    <row r="101" spans="2:29" ht="12.75" customHeight="1" x14ac:dyDescent="0.2">
      <c r="B101" s="160"/>
      <c r="D101" s="134"/>
      <c r="E101" s="134"/>
      <c r="F101" s="126"/>
      <c r="G101" s="127"/>
      <c r="H101" s="126"/>
      <c r="I101" s="127"/>
      <c r="J101" s="131"/>
      <c r="K101" s="134"/>
      <c r="L101" s="131"/>
      <c r="M101" s="137"/>
      <c r="N101" s="150"/>
      <c r="O101" s="84"/>
      <c r="P101" s="152"/>
      <c r="Q101" s="152"/>
      <c r="R101" s="152"/>
      <c r="S101" s="152"/>
      <c r="T101" s="154"/>
      <c r="U101" s="154"/>
      <c r="V101" s="154"/>
      <c r="W101" s="154"/>
      <c r="X101" s="154"/>
      <c r="Y101" s="152"/>
      <c r="Z101" s="152"/>
      <c r="AA101" s="152"/>
      <c r="AB101" s="152"/>
      <c r="AC101" s="152"/>
    </row>
    <row r="102" spans="2:29" ht="12.75" customHeight="1" x14ac:dyDescent="0.2">
      <c r="B102" s="160"/>
      <c r="D102" s="134"/>
      <c r="E102" s="134"/>
      <c r="F102" s="126"/>
      <c r="G102" s="127"/>
      <c r="H102" s="126"/>
      <c r="I102" s="127"/>
      <c r="J102" s="131"/>
      <c r="K102" s="134"/>
      <c r="L102" s="131"/>
      <c r="M102" s="137"/>
      <c r="N102" s="150"/>
      <c r="O102" s="84"/>
      <c r="P102" s="152"/>
      <c r="Q102" s="152"/>
      <c r="R102" s="152"/>
      <c r="S102" s="152"/>
      <c r="T102" s="154"/>
      <c r="U102" s="154"/>
      <c r="V102" s="154"/>
      <c r="W102" s="154"/>
      <c r="X102" s="154"/>
      <c r="Y102" s="152"/>
      <c r="Z102" s="152"/>
      <c r="AA102" s="152"/>
      <c r="AB102" s="152"/>
      <c r="AC102" s="152"/>
    </row>
    <row r="103" spans="2:29" ht="12.75" customHeight="1" x14ac:dyDescent="0.2">
      <c r="B103" s="160"/>
      <c r="D103" s="134"/>
      <c r="E103" s="134"/>
      <c r="F103" s="126"/>
      <c r="G103" s="127"/>
      <c r="H103" s="126"/>
      <c r="I103" s="127"/>
      <c r="J103" s="131"/>
      <c r="K103" s="134"/>
      <c r="L103" s="131"/>
      <c r="M103" s="137"/>
      <c r="N103" s="151"/>
      <c r="O103" s="85"/>
      <c r="P103" s="152"/>
      <c r="Q103" s="152"/>
      <c r="R103" s="152"/>
      <c r="S103" s="152"/>
      <c r="T103" s="155"/>
      <c r="U103" s="155"/>
      <c r="V103" s="155"/>
      <c r="W103" s="155"/>
      <c r="X103" s="155"/>
      <c r="Y103" s="152"/>
      <c r="Z103" s="152"/>
      <c r="AA103" s="152"/>
      <c r="AB103" s="152"/>
      <c r="AC103" s="152"/>
    </row>
    <row r="104" spans="2:29" ht="12.75" customHeight="1" thickBot="1" x14ac:dyDescent="0.25">
      <c r="B104" s="161"/>
      <c r="D104" s="135"/>
      <c r="E104" s="135"/>
      <c r="F104" s="128"/>
      <c r="G104" s="129"/>
      <c r="H104" s="128"/>
      <c r="I104" s="129"/>
      <c r="J104" s="132"/>
      <c r="K104" s="135"/>
      <c r="L104" s="132"/>
      <c r="M104" s="138"/>
      <c r="N104" s="32" t="str">
        <f t="shared" ref="N104:AC104" si="21">IF(OR(TRIM(N89)=0,TRIM(N89)=""),"",IF(IFERROR(TRIM(INDEX(QryItemNamed,MATCH(TRIM(N89),ITEM,0),3)),"")="LS","",IFERROR(TRIM(INDEX(QryItemNamed,MATCH(TRIM(N89),ITEM,0),3)),"")))</f>
        <v/>
      </c>
      <c r="O104" s="32"/>
      <c r="P104" s="9" t="str">
        <f t="shared" si="21"/>
        <v/>
      </c>
      <c r="Q104" s="9" t="str">
        <f t="shared" si="21"/>
        <v/>
      </c>
      <c r="R104" s="9" t="str">
        <f t="shared" ref="R104" si="22">IF(OR(TRIM(R89)=0,TRIM(R89)=""),"",IF(IFERROR(TRIM(INDEX(QryItemNamed,MATCH(TRIM(R89),ITEM,0),3)),"")="LS","",IFERROR(TRIM(INDEX(QryItemNamed,MATCH(TRIM(R89),ITEM,0),3)),"")))</f>
        <v/>
      </c>
      <c r="S104" s="9" t="str">
        <f t="shared" si="21"/>
        <v/>
      </c>
      <c r="T104" s="9" t="str">
        <f t="shared" si="21"/>
        <v/>
      </c>
      <c r="U104" s="9" t="str">
        <f t="shared" si="21"/>
        <v/>
      </c>
      <c r="V104" s="9" t="str">
        <f t="shared" si="21"/>
        <v/>
      </c>
      <c r="W104" s="9" t="str">
        <f t="shared" si="21"/>
        <v/>
      </c>
      <c r="X104" s="9" t="str">
        <f t="shared" si="21"/>
        <v/>
      </c>
      <c r="Y104" s="9" t="str">
        <f t="shared" si="21"/>
        <v/>
      </c>
      <c r="Z104" s="9" t="str">
        <f t="shared" si="21"/>
        <v/>
      </c>
      <c r="AA104" s="9" t="str">
        <f t="shared" si="21"/>
        <v/>
      </c>
      <c r="AB104" s="9" t="str">
        <f t="shared" si="21"/>
        <v/>
      </c>
      <c r="AC104" s="9" t="str">
        <f t="shared" si="21"/>
        <v/>
      </c>
    </row>
    <row r="105" spans="2:29" ht="12.75" customHeight="1" x14ac:dyDescent="0.2">
      <c r="B105" s="65"/>
      <c r="D105" s="60"/>
      <c r="E105" s="75"/>
      <c r="F105" s="156"/>
      <c r="G105" s="157"/>
      <c r="H105" s="156"/>
      <c r="I105" s="158"/>
      <c r="J105" s="157"/>
      <c r="K105" s="60"/>
      <c r="L105" s="70"/>
      <c r="M105" s="71"/>
      <c r="N105" s="72"/>
      <c r="O105" s="72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</row>
    <row r="106" spans="2:29" ht="12.75" customHeight="1" x14ac:dyDescent="0.2">
      <c r="B106" s="21"/>
      <c r="D106" s="11"/>
      <c r="E106" s="74"/>
      <c r="F106" s="98"/>
      <c r="G106" s="99"/>
      <c r="H106" s="100"/>
      <c r="I106" s="101"/>
      <c r="J106" s="102"/>
      <c r="K106" s="37"/>
      <c r="L106" s="66"/>
      <c r="M106" s="67"/>
      <c r="N106" s="68"/>
      <c r="O106" s="68"/>
      <c r="P106" s="69"/>
      <c r="Q106" s="69"/>
      <c r="R106" s="90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</row>
    <row r="107" spans="2:29" ht="12.75" customHeight="1" x14ac:dyDescent="0.2">
      <c r="B107" s="22"/>
      <c r="D107" s="11"/>
      <c r="E107" s="74"/>
      <c r="F107" s="98"/>
      <c r="G107" s="99"/>
      <c r="H107" s="100"/>
      <c r="I107" s="101"/>
      <c r="J107" s="102"/>
      <c r="K107" s="37"/>
      <c r="L107" s="59"/>
      <c r="M107" s="40"/>
      <c r="N107" s="51"/>
      <c r="O107" s="46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</row>
    <row r="108" spans="2:29" ht="12.75" customHeight="1" x14ac:dyDescent="0.2">
      <c r="B108" s="22"/>
      <c r="D108" s="11"/>
      <c r="E108" s="74"/>
      <c r="F108" s="98"/>
      <c r="G108" s="99"/>
      <c r="H108" s="100"/>
      <c r="I108" s="101"/>
      <c r="J108" s="102"/>
      <c r="K108" s="37"/>
      <c r="L108" s="59"/>
      <c r="M108" s="40"/>
      <c r="N108" s="49"/>
      <c r="O108" s="68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</row>
    <row r="109" spans="2:29" ht="12.75" customHeight="1" x14ac:dyDescent="0.2">
      <c r="B109" s="22"/>
      <c r="D109" s="11"/>
      <c r="E109" s="74"/>
      <c r="F109" s="98"/>
      <c r="G109" s="99"/>
      <c r="H109" s="100"/>
      <c r="I109" s="101"/>
      <c r="J109" s="102"/>
      <c r="K109" s="37"/>
      <c r="L109" s="59"/>
      <c r="M109" s="40"/>
      <c r="N109" s="51"/>
      <c r="O109" s="46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</row>
    <row r="110" spans="2:29" ht="12.75" customHeight="1" x14ac:dyDescent="0.2">
      <c r="B110" s="22"/>
      <c r="D110" s="11"/>
      <c r="E110" s="74"/>
      <c r="F110" s="98"/>
      <c r="G110" s="99"/>
      <c r="H110" s="100"/>
      <c r="I110" s="101"/>
      <c r="J110" s="102"/>
      <c r="K110" s="37"/>
      <c r="L110" s="59"/>
      <c r="M110" s="40"/>
      <c r="N110" s="48"/>
      <c r="O110" s="91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</row>
    <row r="111" spans="2:29" ht="12.75" customHeight="1" x14ac:dyDescent="0.2">
      <c r="B111" s="22"/>
      <c r="D111" s="11"/>
      <c r="E111" s="11"/>
      <c r="F111" s="98"/>
      <c r="G111" s="99"/>
      <c r="H111" s="100"/>
      <c r="I111" s="101"/>
      <c r="J111" s="102"/>
      <c r="K111" s="37"/>
      <c r="L111" s="59"/>
      <c r="M111" s="40"/>
      <c r="N111" s="51"/>
      <c r="O111" s="46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</row>
    <row r="112" spans="2:29" ht="12.75" customHeight="1" x14ac:dyDescent="0.2">
      <c r="B112" s="22"/>
      <c r="D112" s="11"/>
      <c r="E112" s="11"/>
      <c r="F112" s="98"/>
      <c r="G112" s="99"/>
      <c r="H112" s="100"/>
      <c r="I112" s="101"/>
      <c r="J112" s="102"/>
      <c r="K112" s="37"/>
      <c r="L112" s="59"/>
      <c r="M112" s="40"/>
      <c r="N112" s="51"/>
      <c r="O112" s="46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</row>
    <row r="113" spans="2:29" ht="12.75" customHeight="1" x14ac:dyDescent="0.2">
      <c r="B113" s="22"/>
      <c r="D113" s="11"/>
      <c r="E113" s="11"/>
      <c r="F113" s="98"/>
      <c r="G113" s="99"/>
      <c r="H113" s="100"/>
      <c r="I113" s="101"/>
      <c r="J113" s="102"/>
      <c r="K113" s="37"/>
      <c r="L113" s="59"/>
      <c r="M113" s="40"/>
      <c r="N113" s="46"/>
      <c r="O113" s="46"/>
      <c r="P113" s="47"/>
      <c r="Q113" s="47"/>
      <c r="R113" s="47"/>
      <c r="S113" s="47"/>
      <c r="T113" s="47"/>
      <c r="U113" s="47"/>
      <c r="V113" s="57"/>
      <c r="W113" s="47"/>
      <c r="X113" s="47"/>
      <c r="Y113" s="47"/>
      <c r="Z113" s="47"/>
      <c r="AA113" s="47"/>
      <c r="AB113" s="47"/>
      <c r="AC113" s="47"/>
    </row>
    <row r="114" spans="2:29" ht="12.75" customHeight="1" x14ac:dyDescent="0.2">
      <c r="B114" s="22"/>
      <c r="D114" s="11"/>
      <c r="E114" s="11"/>
      <c r="F114" s="98"/>
      <c r="G114" s="99"/>
      <c r="H114" s="100"/>
      <c r="I114" s="101"/>
      <c r="J114" s="102"/>
      <c r="K114" s="37"/>
      <c r="L114" s="59"/>
      <c r="M114" s="40"/>
      <c r="N114" s="46"/>
      <c r="O114" s="46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</row>
    <row r="115" spans="2:29" ht="12.75" customHeight="1" x14ac:dyDescent="0.2">
      <c r="B115" s="22"/>
      <c r="D115" s="11"/>
      <c r="E115" s="11"/>
      <c r="F115" s="98"/>
      <c r="G115" s="99"/>
      <c r="H115" s="100"/>
      <c r="I115" s="101"/>
      <c r="J115" s="102"/>
      <c r="K115" s="37"/>
      <c r="L115" s="59"/>
      <c r="M115" s="40"/>
      <c r="N115" s="46"/>
      <c r="O115" s="46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</row>
    <row r="116" spans="2:29" ht="12.75" customHeight="1" x14ac:dyDescent="0.2">
      <c r="B116" s="22"/>
      <c r="D116" s="11"/>
      <c r="E116" s="11"/>
      <c r="F116" s="98"/>
      <c r="G116" s="99"/>
      <c r="H116" s="100"/>
      <c r="I116" s="101"/>
      <c r="J116" s="102"/>
      <c r="K116" s="37"/>
      <c r="L116" s="59"/>
      <c r="M116" s="40"/>
      <c r="N116" s="46"/>
      <c r="O116" s="46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</row>
    <row r="117" spans="2:29" ht="12.75" customHeight="1" x14ac:dyDescent="0.2">
      <c r="B117" s="22"/>
      <c r="D117" s="11"/>
      <c r="E117" s="11"/>
      <c r="F117" s="98"/>
      <c r="G117" s="99"/>
      <c r="H117" s="100"/>
      <c r="I117" s="101"/>
      <c r="J117" s="102"/>
      <c r="K117" s="37"/>
      <c r="L117" s="59"/>
      <c r="M117" s="40"/>
      <c r="N117" s="46"/>
      <c r="O117" s="46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</row>
    <row r="118" spans="2:29" ht="12.75" customHeight="1" x14ac:dyDescent="0.2">
      <c r="B118" s="22"/>
      <c r="D118" s="11"/>
      <c r="E118" s="11"/>
      <c r="F118" s="98"/>
      <c r="G118" s="99"/>
      <c r="H118" s="100"/>
      <c r="I118" s="101"/>
      <c r="J118" s="102"/>
      <c r="K118" s="37"/>
      <c r="L118" s="59"/>
      <c r="M118" s="40"/>
      <c r="N118" s="46"/>
      <c r="O118" s="46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</row>
    <row r="119" spans="2:29" ht="12.75" customHeight="1" x14ac:dyDescent="0.2">
      <c r="B119" s="22"/>
      <c r="D119" s="11"/>
      <c r="E119" s="11"/>
      <c r="F119" s="98"/>
      <c r="G119" s="99"/>
      <c r="H119" s="100"/>
      <c r="I119" s="101"/>
      <c r="J119" s="102"/>
      <c r="K119" s="37"/>
      <c r="L119" s="59"/>
      <c r="M119" s="40"/>
      <c r="N119" s="46"/>
      <c r="O119" s="46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</row>
    <row r="120" spans="2:29" ht="12.75" customHeight="1" x14ac:dyDescent="0.2">
      <c r="B120" s="22"/>
      <c r="D120" s="11"/>
      <c r="E120" s="11"/>
      <c r="F120" s="98"/>
      <c r="G120" s="99"/>
      <c r="H120" s="100"/>
      <c r="I120" s="101"/>
      <c r="J120" s="102"/>
      <c r="K120" s="37"/>
      <c r="L120" s="59"/>
      <c r="M120" s="40"/>
      <c r="N120" s="46"/>
      <c r="O120" s="46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</row>
    <row r="121" spans="2:29" ht="12.75" customHeight="1" x14ac:dyDescent="0.2">
      <c r="B121" s="22"/>
      <c r="D121" s="11"/>
      <c r="E121" s="11"/>
      <c r="F121" s="98"/>
      <c r="G121" s="99"/>
      <c r="H121" s="100"/>
      <c r="I121" s="101"/>
      <c r="J121" s="102"/>
      <c r="K121" s="37"/>
      <c r="L121" s="59"/>
      <c r="M121" s="40"/>
      <c r="N121" s="46"/>
      <c r="O121" s="46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</row>
    <row r="122" spans="2:29" ht="12.75" customHeight="1" x14ac:dyDescent="0.2">
      <c r="B122" s="22"/>
      <c r="D122" s="11"/>
      <c r="E122" s="11"/>
      <c r="F122" s="98"/>
      <c r="G122" s="99"/>
      <c r="H122" s="100"/>
      <c r="I122" s="101"/>
      <c r="J122" s="102"/>
      <c r="K122" s="37"/>
      <c r="L122" s="59"/>
      <c r="M122" s="40"/>
      <c r="N122" s="46"/>
      <c r="O122" s="46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</row>
    <row r="123" spans="2:29" ht="12.75" customHeight="1" x14ac:dyDescent="0.2">
      <c r="B123" s="22"/>
      <c r="D123" s="11"/>
      <c r="E123" s="11"/>
      <c r="F123" s="98"/>
      <c r="G123" s="99"/>
      <c r="H123" s="100"/>
      <c r="I123" s="101"/>
      <c r="J123" s="102"/>
      <c r="K123" s="37"/>
      <c r="L123" s="59"/>
      <c r="M123" s="40"/>
      <c r="N123" s="46"/>
      <c r="O123" s="46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</row>
    <row r="124" spans="2:29" ht="12.75" customHeight="1" x14ac:dyDescent="0.2">
      <c r="B124" s="22"/>
      <c r="D124" s="11"/>
      <c r="E124" s="11"/>
      <c r="F124" s="98"/>
      <c r="G124" s="99"/>
      <c r="H124" s="100"/>
      <c r="I124" s="101"/>
      <c r="J124" s="102"/>
      <c r="K124" s="37"/>
      <c r="L124" s="59"/>
      <c r="M124" s="40"/>
      <c r="N124" s="46"/>
      <c r="O124" s="46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</row>
    <row r="125" spans="2:29" ht="12.75" customHeight="1" x14ac:dyDescent="0.2">
      <c r="B125" s="22"/>
      <c r="D125" s="11"/>
      <c r="E125" s="11"/>
      <c r="F125" s="98"/>
      <c r="G125" s="99"/>
      <c r="H125" s="100"/>
      <c r="I125" s="101"/>
      <c r="J125" s="102"/>
      <c r="K125" s="37"/>
      <c r="L125" s="59"/>
      <c r="M125" s="40"/>
      <c r="N125" s="46"/>
      <c r="O125" s="46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</row>
    <row r="126" spans="2:29" ht="12.75" customHeight="1" x14ac:dyDescent="0.2">
      <c r="B126" s="22"/>
      <c r="D126" s="11"/>
      <c r="E126" s="11"/>
      <c r="F126" s="98"/>
      <c r="G126" s="99"/>
      <c r="H126" s="100"/>
      <c r="I126" s="101"/>
      <c r="J126" s="102"/>
      <c r="K126" s="37"/>
      <c r="L126" s="59"/>
      <c r="M126" s="40"/>
      <c r="N126" s="46"/>
      <c r="O126" s="46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</row>
    <row r="127" spans="2:29" ht="12.75" customHeight="1" x14ac:dyDescent="0.2">
      <c r="B127" s="22"/>
      <c r="D127" s="11"/>
      <c r="E127" s="11"/>
      <c r="F127" s="98"/>
      <c r="G127" s="99"/>
      <c r="H127" s="100"/>
      <c r="I127" s="101"/>
      <c r="J127" s="102"/>
      <c r="K127" s="37"/>
      <c r="L127" s="59"/>
      <c r="M127" s="40"/>
      <c r="N127" s="46"/>
      <c r="O127" s="46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</row>
    <row r="128" spans="2:29" ht="12.75" customHeight="1" x14ac:dyDescent="0.2">
      <c r="B128" s="22"/>
      <c r="D128" s="11"/>
      <c r="E128" s="11"/>
      <c r="F128" s="98"/>
      <c r="G128" s="99"/>
      <c r="H128" s="100"/>
      <c r="I128" s="101"/>
      <c r="J128" s="102"/>
      <c r="K128" s="37"/>
      <c r="L128" s="59"/>
      <c r="M128" s="40"/>
      <c r="N128" s="46"/>
      <c r="O128" s="46"/>
      <c r="P128" s="47"/>
      <c r="Q128" s="47"/>
      <c r="R128" s="47"/>
      <c r="S128" s="47"/>
      <c r="T128" s="47"/>
      <c r="U128" s="47"/>
      <c r="V128" s="47"/>
      <c r="W128" s="47"/>
      <c r="X128" s="47"/>
      <c r="Y128" s="47"/>
      <c r="Z128" s="47"/>
      <c r="AA128" s="47"/>
      <c r="AB128" s="47"/>
      <c r="AC128" s="47"/>
    </row>
    <row r="129" spans="2:29" ht="12.75" customHeight="1" x14ac:dyDescent="0.2">
      <c r="B129" s="22"/>
      <c r="D129" s="11"/>
      <c r="E129" s="11"/>
      <c r="F129" s="98"/>
      <c r="G129" s="99"/>
      <c r="H129" s="100"/>
      <c r="I129" s="101"/>
      <c r="J129" s="102"/>
      <c r="K129" s="37"/>
      <c r="L129" s="59"/>
      <c r="M129" s="40"/>
      <c r="N129" s="46"/>
      <c r="O129" s="46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</row>
    <row r="130" spans="2:29" ht="12.75" customHeight="1" x14ac:dyDescent="0.2">
      <c r="B130" s="22"/>
      <c r="D130" s="11"/>
      <c r="E130" s="11"/>
      <c r="F130" s="98"/>
      <c r="G130" s="99"/>
      <c r="H130" s="100"/>
      <c r="I130" s="101"/>
      <c r="J130" s="102"/>
      <c r="K130" s="37"/>
      <c r="L130" s="59"/>
      <c r="M130" s="40"/>
      <c r="N130" s="46"/>
      <c r="O130" s="46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</row>
    <row r="131" spans="2:29" ht="12.75" customHeight="1" x14ac:dyDescent="0.2">
      <c r="B131" s="22"/>
      <c r="D131" s="11"/>
      <c r="E131" s="11"/>
      <c r="F131" s="98"/>
      <c r="G131" s="99"/>
      <c r="H131" s="100"/>
      <c r="I131" s="101"/>
      <c r="J131" s="102"/>
      <c r="K131" s="37"/>
      <c r="L131" s="59"/>
      <c r="M131" s="40"/>
      <c r="N131" s="46"/>
      <c r="O131" s="46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</row>
    <row r="132" spans="2:29" ht="12.75" customHeight="1" x14ac:dyDescent="0.2">
      <c r="B132" s="22"/>
      <c r="D132" s="11"/>
      <c r="E132" s="11"/>
      <c r="F132" s="98"/>
      <c r="G132" s="99"/>
      <c r="H132" s="100"/>
      <c r="I132" s="101"/>
      <c r="J132" s="102"/>
      <c r="K132" s="37"/>
      <c r="L132" s="59"/>
      <c r="M132" s="40"/>
      <c r="N132" s="46"/>
      <c r="O132" s="46"/>
      <c r="P132" s="47"/>
      <c r="Q132" s="47"/>
      <c r="R132" s="47"/>
      <c r="S132" s="47"/>
      <c r="T132" s="47"/>
      <c r="U132" s="47"/>
      <c r="V132" s="47"/>
      <c r="W132" s="47"/>
      <c r="X132" s="47"/>
      <c r="Y132" s="47"/>
      <c r="Z132" s="47"/>
      <c r="AA132" s="47"/>
      <c r="AB132" s="47"/>
      <c r="AC132" s="47"/>
    </row>
    <row r="133" spans="2:29" ht="12.75" customHeight="1" x14ac:dyDescent="0.2">
      <c r="B133" s="22"/>
      <c r="D133" s="11"/>
      <c r="E133" s="11"/>
      <c r="F133" s="98"/>
      <c r="G133" s="99"/>
      <c r="H133" s="100"/>
      <c r="I133" s="101"/>
      <c r="J133" s="102"/>
      <c r="K133" s="37"/>
      <c r="L133" s="59"/>
      <c r="M133" s="40"/>
      <c r="N133" s="46"/>
      <c r="O133" s="46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</row>
    <row r="134" spans="2:29" ht="12.75" customHeight="1" x14ac:dyDescent="0.2">
      <c r="B134" s="22"/>
      <c r="D134" s="11"/>
      <c r="E134" s="11"/>
      <c r="F134" s="98"/>
      <c r="G134" s="99"/>
      <c r="H134" s="100"/>
      <c r="I134" s="101"/>
      <c r="J134" s="102"/>
      <c r="K134" s="37"/>
      <c r="L134" s="59"/>
      <c r="M134" s="40"/>
      <c r="N134" s="46"/>
      <c r="O134" s="46"/>
      <c r="P134" s="47"/>
      <c r="Q134" s="47"/>
      <c r="R134" s="47"/>
      <c r="S134" s="47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</row>
    <row r="135" spans="2:29" ht="12.75" customHeight="1" x14ac:dyDescent="0.2">
      <c r="B135" s="22"/>
      <c r="D135" s="11"/>
      <c r="E135" s="11"/>
      <c r="F135" s="98"/>
      <c r="G135" s="99"/>
      <c r="H135" s="100"/>
      <c r="I135" s="101"/>
      <c r="J135" s="102"/>
      <c r="K135" s="37"/>
      <c r="L135" s="59"/>
      <c r="M135" s="40"/>
      <c r="N135" s="46"/>
      <c r="O135" s="46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</row>
    <row r="136" spans="2:29" ht="12.75" customHeight="1" x14ac:dyDescent="0.2">
      <c r="B136" s="22"/>
      <c r="D136" s="11"/>
      <c r="E136" s="11"/>
      <c r="F136" s="98"/>
      <c r="G136" s="99"/>
      <c r="H136" s="100"/>
      <c r="I136" s="101"/>
      <c r="J136" s="102"/>
      <c r="K136" s="37"/>
      <c r="L136" s="59"/>
      <c r="M136" s="40"/>
      <c r="N136" s="46"/>
      <c r="O136" s="46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</row>
    <row r="137" spans="2:29" ht="12.75" customHeight="1" x14ac:dyDescent="0.2">
      <c r="B137" s="22"/>
      <c r="D137" s="11"/>
      <c r="E137" s="11"/>
      <c r="F137" s="98"/>
      <c r="G137" s="99"/>
      <c r="H137" s="100"/>
      <c r="I137" s="101"/>
      <c r="J137" s="102"/>
      <c r="K137" s="37"/>
      <c r="L137" s="59"/>
      <c r="M137" s="40"/>
      <c r="N137" s="46"/>
      <c r="O137" s="46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</row>
    <row r="138" spans="2:29" ht="12.75" customHeight="1" x14ac:dyDescent="0.2">
      <c r="B138" s="22"/>
      <c r="D138" s="11"/>
      <c r="E138" s="11"/>
      <c r="F138" s="98"/>
      <c r="G138" s="99"/>
      <c r="H138" s="100"/>
      <c r="I138" s="101"/>
      <c r="J138" s="102"/>
      <c r="K138" s="37"/>
      <c r="L138" s="59"/>
      <c r="M138" s="40"/>
      <c r="N138" s="46"/>
      <c r="O138" s="46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</row>
    <row r="139" spans="2:29" ht="12.75" customHeight="1" x14ac:dyDescent="0.2">
      <c r="B139" s="22"/>
      <c r="D139" s="11"/>
      <c r="E139" s="11"/>
      <c r="F139" s="98"/>
      <c r="G139" s="99"/>
      <c r="H139" s="100"/>
      <c r="I139" s="101"/>
      <c r="J139" s="102"/>
      <c r="K139" s="37"/>
      <c r="L139" s="59"/>
      <c r="M139" s="40"/>
      <c r="N139" s="46"/>
      <c r="O139" s="46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</row>
    <row r="140" spans="2:29" ht="12.75" customHeight="1" x14ac:dyDescent="0.2">
      <c r="B140" s="22"/>
      <c r="D140" s="11"/>
      <c r="E140" s="11"/>
      <c r="F140" s="98"/>
      <c r="G140" s="99"/>
      <c r="H140" s="100"/>
      <c r="I140" s="101"/>
      <c r="J140" s="102"/>
      <c r="K140" s="37"/>
      <c r="L140" s="59"/>
      <c r="M140" s="40"/>
      <c r="N140" s="46"/>
      <c r="O140" s="46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</row>
    <row r="141" spans="2:29" ht="12.75" customHeight="1" x14ac:dyDescent="0.2">
      <c r="B141" s="22"/>
      <c r="D141" s="11"/>
      <c r="E141" s="11"/>
      <c r="F141" s="98"/>
      <c r="G141" s="99"/>
      <c r="H141" s="100"/>
      <c r="I141" s="101"/>
      <c r="J141" s="102"/>
      <c r="K141" s="37"/>
      <c r="L141" s="59"/>
      <c r="M141" s="40"/>
      <c r="N141" s="46"/>
      <c r="O141" s="46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</row>
    <row r="142" spans="2:29" ht="12.75" customHeight="1" x14ac:dyDescent="0.2">
      <c r="B142" s="22"/>
      <c r="D142" s="11"/>
      <c r="E142" s="11"/>
      <c r="F142" s="98"/>
      <c r="G142" s="99"/>
      <c r="H142" s="100"/>
      <c r="I142" s="101"/>
      <c r="J142" s="102"/>
      <c r="K142" s="37"/>
      <c r="L142" s="59"/>
      <c r="M142" s="40"/>
      <c r="N142" s="46"/>
      <c r="O142" s="46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</row>
    <row r="143" spans="2:29" ht="12.75" customHeight="1" x14ac:dyDescent="0.2">
      <c r="B143" s="22"/>
      <c r="D143" s="11"/>
      <c r="E143" s="11"/>
      <c r="F143" s="98"/>
      <c r="G143" s="99"/>
      <c r="H143" s="100"/>
      <c r="I143" s="101"/>
      <c r="J143" s="102"/>
      <c r="K143" s="37"/>
      <c r="L143" s="59"/>
      <c r="M143" s="40"/>
      <c r="N143" s="46"/>
      <c r="O143" s="46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</row>
    <row r="144" spans="2:29" ht="12.75" customHeight="1" x14ac:dyDescent="0.2">
      <c r="B144" s="22"/>
      <c r="D144" s="11"/>
      <c r="E144" s="11"/>
      <c r="F144" s="98"/>
      <c r="G144" s="99"/>
      <c r="H144" s="100"/>
      <c r="I144" s="101"/>
      <c r="J144" s="102"/>
      <c r="K144" s="37"/>
      <c r="L144" s="59"/>
      <c r="M144" s="40"/>
      <c r="N144" s="46"/>
      <c r="O144" s="46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</row>
    <row r="145" spans="2:29" ht="12.75" customHeight="1" x14ac:dyDescent="0.2">
      <c r="B145" s="22"/>
      <c r="D145" s="11"/>
      <c r="E145" s="11"/>
      <c r="F145" s="98"/>
      <c r="G145" s="99"/>
      <c r="H145" s="100"/>
      <c r="I145" s="101"/>
      <c r="J145" s="102"/>
      <c r="K145" s="37"/>
      <c r="L145" s="59"/>
      <c r="M145" s="40"/>
      <c r="N145" s="46"/>
      <c r="O145" s="46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</row>
    <row r="146" spans="2:29" ht="12.75" customHeight="1" x14ac:dyDescent="0.2">
      <c r="B146" s="22"/>
      <c r="D146" s="11"/>
      <c r="E146" s="11"/>
      <c r="F146" s="98"/>
      <c r="G146" s="99"/>
      <c r="H146" s="100"/>
      <c r="I146" s="101"/>
      <c r="J146" s="102"/>
      <c r="K146" s="37"/>
      <c r="L146" s="59"/>
      <c r="M146" s="40"/>
      <c r="N146" s="46"/>
      <c r="O146" s="46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</row>
    <row r="147" spans="2:29" ht="12.75" customHeight="1" x14ac:dyDescent="0.2">
      <c r="B147" s="22"/>
      <c r="D147" s="11"/>
      <c r="E147" s="11"/>
      <c r="F147" s="98"/>
      <c r="G147" s="99"/>
      <c r="H147" s="100"/>
      <c r="I147" s="101"/>
      <c r="J147" s="102"/>
      <c r="K147" s="37"/>
      <c r="L147" s="59"/>
      <c r="M147" s="40"/>
      <c r="N147" s="46"/>
      <c r="O147" s="46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</row>
    <row r="148" spans="2:29" ht="12.75" customHeight="1" x14ac:dyDescent="0.2">
      <c r="B148" s="22"/>
      <c r="D148" s="11"/>
      <c r="E148" s="11"/>
      <c r="F148" s="98"/>
      <c r="G148" s="99"/>
      <c r="H148" s="100"/>
      <c r="I148" s="101"/>
      <c r="J148" s="102"/>
      <c r="K148" s="37"/>
      <c r="L148" s="59"/>
      <c r="M148" s="40"/>
      <c r="N148" s="46"/>
      <c r="O148" s="46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</row>
    <row r="149" spans="2:29" ht="12.75" customHeight="1" x14ac:dyDescent="0.2">
      <c r="B149" s="22"/>
      <c r="D149" s="11"/>
      <c r="E149" s="11"/>
      <c r="F149" s="98"/>
      <c r="G149" s="99"/>
      <c r="H149" s="100"/>
      <c r="I149" s="101"/>
      <c r="J149" s="102"/>
      <c r="K149" s="37"/>
      <c r="L149" s="59"/>
      <c r="M149" s="40"/>
      <c r="N149" s="46"/>
      <c r="O149" s="46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</row>
    <row r="150" spans="2:29" ht="12.75" customHeight="1" x14ac:dyDescent="0.2">
      <c r="B150" s="22"/>
      <c r="D150" s="11"/>
      <c r="E150" s="11"/>
      <c r="F150" s="98"/>
      <c r="G150" s="99"/>
      <c r="H150" s="100"/>
      <c r="I150" s="101"/>
      <c r="J150" s="102"/>
      <c r="K150" s="37"/>
      <c r="L150" s="59"/>
      <c r="M150" s="40"/>
      <c r="N150" s="46"/>
      <c r="O150" s="46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</row>
    <row r="151" spans="2:29" ht="12.75" customHeight="1" x14ac:dyDescent="0.2">
      <c r="B151" s="22"/>
      <c r="D151" s="11"/>
      <c r="E151" s="11"/>
      <c r="F151" s="98"/>
      <c r="G151" s="99"/>
      <c r="H151" s="100"/>
      <c r="I151" s="101"/>
      <c r="J151" s="102"/>
      <c r="K151" s="37"/>
      <c r="L151" s="59"/>
      <c r="M151" s="40"/>
      <c r="N151" s="46"/>
      <c r="O151" s="46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</row>
    <row r="152" spans="2:29" ht="12.75" customHeight="1" x14ac:dyDescent="0.2">
      <c r="B152" s="22"/>
      <c r="D152" s="11"/>
      <c r="E152" s="11"/>
      <c r="F152" s="98"/>
      <c r="G152" s="99"/>
      <c r="H152" s="100"/>
      <c r="I152" s="101"/>
      <c r="J152" s="102"/>
      <c r="K152" s="37"/>
      <c r="L152" s="59"/>
      <c r="M152" s="40"/>
      <c r="N152" s="46"/>
      <c r="O152" s="46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</row>
    <row r="153" spans="2:29" ht="12.75" customHeight="1" x14ac:dyDescent="0.2">
      <c r="B153" s="22"/>
      <c r="D153" s="11"/>
      <c r="E153" s="11"/>
      <c r="F153" s="98"/>
      <c r="G153" s="99"/>
      <c r="H153" s="100"/>
      <c r="I153" s="101"/>
      <c r="J153" s="102"/>
      <c r="K153" s="37"/>
      <c r="L153" s="59"/>
      <c r="M153" s="40"/>
      <c r="N153" s="46"/>
      <c r="O153" s="46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</row>
    <row r="154" spans="2:29" ht="12.75" customHeight="1" x14ac:dyDescent="0.2">
      <c r="B154" s="22"/>
      <c r="D154" s="11"/>
      <c r="E154" s="11"/>
      <c r="F154" s="98"/>
      <c r="G154" s="99"/>
      <c r="H154" s="100"/>
      <c r="I154" s="101"/>
      <c r="J154" s="102"/>
      <c r="K154" s="37"/>
      <c r="L154" s="59"/>
      <c r="M154" s="40"/>
      <c r="N154" s="46"/>
      <c r="O154" s="46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</row>
    <row r="155" spans="2:29" ht="12.75" customHeight="1" x14ac:dyDescent="0.2">
      <c r="B155" s="22"/>
      <c r="D155" s="11"/>
      <c r="E155" s="11"/>
      <c r="F155" s="98"/>
      <c r="G155" s="99"/>
      <c r="H155" s="100"/>
      <c r="I155" s="101"/>
      <c r="J155" s="102"/>
      <c r="K155" s="37"/>
      <c r="L155" s="59"/>
      <c r="M155" s="40"/>
      <c r="N155" s="46"/>
      <c r="O155" s="46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</row>
    <row r="156" spans="2:29" ht="12.75" customHeight="1" x14ac:dyDescent="0.2">
      <c r="B156" s="22"/>
      <c r="D156" s="11"/>
      <c r="E156" s="11"/>
      <c r="F156" s="98"/>
      <c r="G156" s="99"/>
      <c r="H156" s="100"/>
      <c r="I156" s="101"/>
      <c r="J156" s="102"/>
      <c r="K156" s="37"/>
      <c r="L156" s="59"/>
      <c r="M156" s="40"/>
      <c r="N156" s="46"/>
      <c r="O156" s="46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</row>
    <row r="157" spans="2:29" ht="12.75" customHeight="1" x14ac:dyDescent="0.2">
      <c r="B157" s="22"/>
      <c r="D157" s="11"/>
      <c r="E157" s="11"/>
      <c r="F157" s="98"/>
      <c r="G157" s="99"/>
      <c r="H157" s="100"/>
      <c r="I157" s="101"/>
      <c r="J157" s="102"/>
      <c r="K157" s="37"/>
      <c r="L157" s="59"/>
      <c r="M157" s="40"/>
      <c r="N157" s="46"/>
      <c r="O157" s="46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</row>
    <row r="158" spans="2:29" ht="12.75" customHeight="1" x14ac:dyDescent="0.2">
      <c r="B158" s="22"/>
      <c r="D158" s="11"/>
      <c r="E158" s="11"/>
      <c r="F158" s="98"/>
      <c r="G158" s="99"/>
      <c r="H158" s="100"/>
      <c r="I158" s="101"/>
      <c r="J158" s="102"/>
      <c r="K158" s="37"/>
      <c r="L158" s="59"/>
      <c r="M158" s="40"/>
      <c r="N158" s="46"/>
      <c r="O158" s="46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</row>
    <row r="159" spans="2:29" ht="12.75" customHeight="1" x14ac:dyDescent="0.2">
      <c r="B159" s="22"/>
      <c r="D159" s="11"/>
      <c r="E159" s="11"/>
      <c r="F159" s="98"/>
      <c r="G159" s="99"/>
      <c r="H159" s="100"/>
      <c r="I159" s="101"/>
      <c r="J159" s="102"/>
      <c r="K159" s="37"/>
      <c r="L159" s="59"/>
      <c r="M159" s="40"/>
      <c r="N159" s="46"/>
      <c r="O159" s="46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</row>
    <row r="160" spans="2:29" ht="12.75" customHeight="1" x14ac:dyDescent="0.2">
      <c r="B160" s="22"/>
      <c r="D160" s="11"/>
      <c r="E160" s="11"/>
      <c r="F160" s="98"/>
      <c r="G160" s="99"/>
      <c r="H160" s="100"/>
      <c r="I160" s="101"/>
      <c r="J160" s="102"/>
      <c r="K160" s="37"/>
      <c r="L160" s="59"/>
      <c r="M160" s="40"/>
      <c r="N160" s="46"/>
      <c r="O160" s="46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</row>
    <row r="161" spans="2:29" ht="12.75" customHeight="1" x14ac:dyDescent="0.2">
      <c r="B161" s="22"/>
      <c r="D161" s="11"/>
      <c r="E161" s="11"/>
      <c r="F161" s="98"/>
      <c r="G161" s="99"/>
      <c r="H161" s="100"/>
      <c r="I161" s="101"/>
      <c r="J161" s="102"/>
      <c r="K161" s="37"/>
      <c r="L161" s="59"/>
      <c r="M161" s="40"/>
      <c r="N161" s="46"/>
      <c r="O161" s="46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</row>
    <row r="162" spans="2:29" ht="12.75" customHeight="1" x14ac:dyDescent="0.2">
      <c r="B162" s="22"/>
      <c r="D162" s="11"/>
      <c r="E162" s="11"/>
      <c r="F162" s="98"/>
      <c r="G162" s="99"/>
      <c r="H162" s="100"/>
      <c r="I162" s="101"/>
      <c r="J162" s="102"/>
      <c r="K162" s="37"/>
      <c r="L162" s="59"/>
      <c r="M162" s="40"/>
      <c r="N162" s="46"/>
      <c r="O162" s="46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</row>
    <row r="163" spans="2:29" ht="12.75" customHeight="1" x14ac:dyDescent="0.2">
      <c r="B163" s="22"/>
      <c r="D163" s="11"/>
      <c r="E163" s="11"/>
      <c r="F163" s="98"/>
      <c r="G163" s="99"/>
      <c r="H163" s="100"/>
      <c r="I163" s="101"/>
      <c r="J163" s="102"/>
      <c r="K163" s="37"/>
      <c r="L163" s="59"/>
      <c r="M163" s="40"/>
      <c r="N163" s="46"/>
      <c r="O163" s="46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</row>
    <row r="164" spans="2:29" ht="12.75" customHeight="1" x14ac:dyDescent="0.2">
      <c r="B164" s="22"/>
      <c r="D164" s="11"/>
      <c r="E164" s="11"/>
      <c r="F164" s="98"/>
      <c r="G164" s="99"/>
      <c r="H164" s="100"/>
      <c r="I164" s="101"/>
      <c r="J164" s="102"/>
      <c r="K164" s="37"/>
      <c r="L164" s="59"/>
      <c r="M164" s="40"/>
      <c r="N164" s="46"/>
      <c r="O164" s="46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</row>
    <row r="165" spans="2:29" ht="12.75" customHeight="1" thickBot="1" x14ac:dyDescent="0.25">
      <c r="B165" s="23"/>
      <c r="D165" s="11"/>
      <c r="E165" s="11"/>
      <c r="F165" s="98"/>
      <c r="G165" s="99"/>
      <c r="H165" s="100"/>
      <c r="I165" s="101"/>
      <c r="J165" s="102"/>
      <c r="K165" s="37"/>
      <c r="L165" s="59"/>
      <c r="M165" s="40"/>
      <c r="N165" s="46"/>
      <c r="O165" s="46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</row>
    <row r="166" spans="2:29" ht="12.75" customHeight="1" x14ac:dyDescent="0.2">
      <c r="B166" s="5" t="s">
        <v>10</v>
      </c>
      <c r="D166" s="121" t="s">
        <v>1</v>
      </c>
      <c r="E166" s="122"/>
      <c r="F166" s="122"/>
      <c r="G166" s="122"/>
      <c r="H166" s="122"/>
      <c r="I166" s="122"/>
      <c r="J166" s="122"/>
      <c r="K166" s="122"/>
      <c r="L166" s="122"/>
      <c r="M166" s="123"/>
      <c r="N166" s="33">
        <f t="shared" ref="N166:AC166" si="23">SUM(N106:N165)</f>
        <v>0</v>
      </c>
      <c r="O166" s="33"/>
      <c r="P166" s="33">
        <f t="shared" si="23"/>
        <v>0</v>
      </c>
      <c r="Q166" s="33">
        <f t="shared" si="23"/>
        <v>0</v>
      </c>
      <c r="R166" s="33"/>
      <c r="S166" s="33">
        <f t="shared" si="23"/>
        <v>0</v>
      </c>
      <c r="T166" s="33">
        <f t="shared" si="23"/>
        <v>0</v>
      </c>
      <c r="U166" s="33">
        <f t="shared" si="23"/>
        <v>0</v>
      </c>
      <c r="V166" s="33">
        <f t="shared" si="23"/>
        <v>0</v>
      </c>
      <c r="W166" s="33">
        <f t="shared" si="23"/>
        <v>0</v>
      </c>
      <c r="X166" s="33">
        <f t="shared" si="23"/>
        <v>0</v>
      </c>
      <c r="Y166" s="33">
        <f t="shared" si="23"/>
        <v>0</v>
      </c>
      <c r="Z166" s="33">
        <f t="shared" si="23"/>
        <v>0</v>
      </c>
      <c r="AA166" s="33">
        <f t="shared" si="23"/>
        <v>0</v>
      </c>
      <c r="AB166" s="33">
        <f t="shared" si="23"/>
        <v>0</v>
      </c>
      <c r="AC166" s="33">
        <f t="shared" si="23"/>
        <v>0</v>
      </c>
    </row>
    <row r="167" spans="2:29" ht="12.75" customHeight="1" thickBot="1" x14ac:dyDescent="0.25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  <c r="AA167" s="61"/>
      <c r="AB167" s="61"/>
      <c r="AC167" s="61"/>
    </row>
    <row r="168" spans="2:29" ht="12.75" customHeight="1" thickBot="1" x14ac:dyDescent="0.25">
      <c r="B168" s="20" t="s">
        <v>8</v>
      </c>
      <c r="D168" s="146">
        <f>D88+1</f>
        <v>3</v>
      </c>
      <c r="E168" s="146"/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46"/>
      <c r="Y168" s="146"/>
      <c r="Z168" s="146"/>
      <c r="AA168" s="146"/>
      <c r="AB168" s="146"/>
      <c r="AC168" s="146"/>
    </row>
    <row r="169" spans="2:29" ht="12.75" customHeight="1" thickBot="1" x14ac:dyDescent="0.25">
      <c r="B169" s="24" t="s">
        <v>26</v>
      </c>
      <c r="D169" s="147" t="s">
        <v>6</v>
      </c>
      <c r="E169" s="147"/>
      <c r="F169" s="147"/>
      <c r="G169" s="147"/>
      <c r="H169" s="147"/>
      <c r="I169" s="147"/>
      <c r="J169" s="147"/>
      <c r="K169" s="26"/>
      <c r="L169" s="26"/>
      <c r="M169" s="26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</row>
    <row r="170" spans="2:29" ht="12.75" customHeight="1" thickBot="1" x14ac:dyDescent="0.25">
      <c r="D170" s="148" t="s">
        <v>7</v>
      </c>
      <c r="E170" s="148"/>
      <c r="F170" s="148"/>
      <c r="G170" s="148"/>
      <c r="H170" s="148"/>
      <c r="I170" s="148"/>
      <c r="J170" s="148"/>
      <c r="K170" s="27"/>
      <c r="L170" s="27"/>
      <c r="M170" s="27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</row>
    <row r="171" spans="2:29" ht="12.75" customHeight="1" x14ac:dyDescent="0.2">
      <c r="B171" s="159" t="s">
        <v>9</v>
      </c>
      <c r="D171" s="133" t="s">
        <v>0</v>
      </c>
      <c r="E171" s="133" t="s">
        <v>18</v>
      </c>
      <c r="F171" s="124" t="s">
        <v>19</v>
      </c>
      <c r="G171" s="125"/>
      <c r="H171" s="124" t="s">
        <v>20</v>
      </c>
      <c r="I171" s="125"/>
      <c r="J171" s="130"/>
      <c r="K171" s="133" t="s">
        <v>21</v>
      </c>
      <c r="L171" s="130" t="s">
        <v>22</v>
      </c>
      <c r="M171" s="136" t="s">
        <v>23</v>
      </c>
      <c r="N171" s="8" t="str">
        <f t="shared" ref="N171:AC171" si="24">IF(OR(TRIM(N169)=0,TRIM(N169)=""),"",IF(IFERROR(TRIM(INDEX(QryItemNamed,MATCH(TRIM(N169),ITEM,0),2)),"")="Y","SPECIAL",LEFT(IFERROR(TRIM(INDEX(ITEM,MATCH(TRIM(N169),ITEM,0))),""),3)))</f>
        <v/>
      </c>
      <c r="O171" s="8"/>
      <c r="P171" s="8" t="str">
        <f t="shared" si="24"/>
        <v/>
      </c>
      <c r="Q171" s="8" t="str">
        <f t="shared" si="24"/>
        <v/>
      </c>
      <c r="R171" s="8"/>
      <c r="S171" s="8" t="str">
        <f t="shared" si="24"/>
        <v/>
      </c>
      <c r="T171" s="8" t="str">
        <f t="shared" si="24"/>
        <v/>
      </c>
      <c r="U171" s="8" t="str">
        <f t="shared" si="24"/>
        <v/>
      </c>
      <c r="V171" s="8" t="str">
        <f t="shared" si="24"/>
        <v/>
      </c>
      <c r="W171" s="8" t="str">
        <f t="shared" si="24"/>
        <v/>
      </c>
      <c r="X171" s="8" t="str">
        <f t="shared" si="24"/>
        <v/>
      </c>
      <c r="Y171" s="8" t="str">
        <f t="shared" si="24"/>
        <v/>
      </c>
      <c r="Z171" s="8" t="str">
        <f t="shared" si="24"/>
        <v/>
      </c>
      <c r="AA171" s="8" t="str">
        <f t="shared" si="24"/>
        <v/>
      </c>
      <c r="AB171" s="8" t="str">
        <f t="shared" si="24"/>
        <v/>
      </c>
      <c r="AC171" s="8" t="str">
        <f t="shared" si="24"/>
        <v/>
      </c>
    </row>
    <row r="172" spans="2:29" ht="12.75" customHeight="1" x14ac:dyDescent="0.2">
      <c r="B172" s="160"/>
      <c r="D172" s="134"/>
      <c r="E172" s="134"/>
      <c r="F172" s="126"/>
      <c r="G172" s="127"/>
      <c r="H172" s="126"/>
      <c r="I172" s="127"/>
      <c r="J172" s="131"/>
      <c r="K172" s="134"/>
      <c r="L172" s="131"/>
      <c r="M172" s="137"/>
      <c r="N172" s="149"/>
      <c r="O172" s="83"/>
      <c r="P172" s="152"/>
      <c r="Q172" s="152"/>
      <c r="R172" s="82"/>
      <c r="S172" s="152" t="str">
        <f t="shared" ref="S172:AC172" si="25">IF(OR(TRIM(S169)=0,TRIM(S169)=""),IF(S170="","",S170),IF(IFERROR(TRIM(INDEX(QryItemNamed,MATCH(TRIM(S169),ITEM,0),2)),"")="Y",TRIM(RIGHT(IFERROR(TRIM(INDEX(QryItemNamed,MATCH(TRIM(S169),ITEM,0),4)),"123456789012"),LEN(IFERROR(TRIM(INDEX(QryItemNamed,MATCH(TRIM(S169),ITEM,0),4)),"123456789012"))-9))&amp;S170,IFERROR(TRIM(INDEX(QryItemNamed,MATCH(TRIM(S169),ITEM,0),4))&amp;S170,"ITEM CODE DOES NOT EXIST IN ITEM MASTER")))</f>
        <v/>
      </c>
      <c r="T172" s="152" t="str">
        <f t="shared" si="25"/>
        <v/>
      </c>
      <c r="U172" s="152" t="str">
        <f t="shared" si="25"/>
        <v/>
      </c>
      <c r="V172" s="152" t="str">
        <f t="shared" si="25"/>
        <v/>
      </c>
      <c r="W172" s="152" t="str">
        <f t="shared" si="25"/>
        <v/>
      </c>
      <c r="X172" s="152" t="str">
        <f t="shared" si="25"/>
        <v/>
      </c>
      <c r="Y172" s="152" t="str">
        <f t="shared" si="25"/>
        <v/>
      </c>
      <c r="Z172" s="152" t="str">
        <f t="shared" si="25"/>
        <v/>
      </c>
      <c r="AA172" s="152" t="str">
        <f t="shared" si="25"/>
        <v/>
      </c>
      <c r="AB172" s="152" t="str">
        <f t="shared" si="25"/>
        <v/>
      </c>
      <c r="AC172" s="152" t="str">
        <f t="shared" si="25"/>
        <v/>
      </c>
    </row>
    <row r="173" spans="2:29" ht="12.75" customHeight="1" x14ac:dyDescent="0.2">
      <c r="B173" s="160"/>
      <c r="D173" s="134"/>
      <c r="E173" s="134"/>
      <c r="F173" s="126"/>
      <c r="G173" s="127"/>
      <c r="H173" s="126"/>
      <c r="I173" s="127"/>
      <c r="J173" s="131"/>
      <c r="K173" s="134"/>
      <c r="L173" s="131"/>
      <c r="M173" s="137"/>
      <c r="N173" s="150"/>
      <c r="O173" s="84"/>
      <c r="P173" s="152"/>
      <c r="Q173" s="152"/>
      <c r="R173" s="82"/>
      <c r="S173" s="152"/>
      <c r="T173" s="152"/>
      <c r="U173" s="152"/>
      <c r="V173" s="152"/>
      <c r="W173" s="152"/>
      <c r="X173" s="152"/>
      <c r="Y173" s="152"/>
      <c r="Z173" s="152"/>
      <c r="AA173" s="152"/>
      <c r="AB173" s="152"/>
      <c r="AC173" s="152"/>
    </row>
    <row r="174" spans="2:29" ht="12.75" customHeight="1" x14ac:dyDescent="0.2">
      <c r="B174" s="160"/>
      <c r="D174" s="134"/>
      <c r="E174" s="134"/>
      <c r="F174" s="126"/>
      <c r="G174" s="127"/>
      <c r="H174" s="126"/>
      <c r="I174" s="127"/>
      <c r="J174" s="131"/>
      <c r="K174" s="134"/>
      <c r="L174" s="131"/>
      <c r="M174" s="137"/>
      <c r="N174" s="150"/>
      <c r="O174" s="84"/>
      <c r="P174" s="152"/>
      <c r="Q174" s="152"/>
      <c r="R174" s="82"/>
      <c r="S174" s="152"/>
      <c r="T174" s="152"/>
      <c r="U174" s="152"/>
      <c r="V174" s="152"/>
      <c r="W174" s="152"/>
      <c r="X174" s="152"/>
      <c r="Y174" s="152"/>
      <c r="Z174" s="152"/>
      <c r="AA174" s="152"/>
      <c r="AB174" s="152"/>
      <c r="AC174" s="152"/>
    </row>
    <row r="175" spans="2:29" ht="12.75" customHeight="1" x14ac:dyDescent="0.2">
      <c r="B175" s="160"/>
      <c r="D175" s="134"/>
      <c r="E175" s="134"/>
      <c r="F175" s="126"/>
      <c r="G175" s="127"/>
      <c r="H175" s="126"/>
      <c r="I175" s="127"/>
      <c r="J175" s="131"/>
      <c r="K175" s="134"/>
      <c r="L175" s="131"/>
      <c r="M175" s="137"/>
      <c r="N175" s="150"/>
      <c r="O175" s="84"/>
      <c r="P175" s="152"/>
      <c r="Q175" s="152"/>
      <c r="R175" s="82"/>
      <c r="S175" s="152"/>
      <c r="T175" s="152"/>
      <c r="U175" s="152"/>
      <c r="V175" s="152"/>
      <c r="W175" s="152"/>
      <c r="X175" s="152"/>
      <c r="Y175" s="152"/>
      <c r="Z175" s="152"/>
      <c r="AA175" s="152"/>
      <c r="AB175" s="152"/>
      <c r="AC175" s="152"/>
    </row>
    <row r="176" spans="2:29" ht="12.75" customHeight="1" x14ac:dyDescent="0.2">
      <c r="B176" s="160"/>
      <c r="D176" s="134"/>
      <c r="E176" s="134"/>
      <c r="F176" s="126"/>
      <c r="G176" s="127"/>
      <c r="H176" s="126"/>
      <c r="I176" s="127"/>
      <c r="J176" s="131"/>
      <c r="K176" s="134"/>
      <c r="L176" s="131"/>
      <c r="M176" s="137"/>
      <c r="N176" s="150"/>
      <c r="O176" s="84"/>
      <c r="P176" s="152"/>
      <c r="Q176" s="152"/>
      <c r="R176" s="82"/>
      <c r="S176" s="152"/>
      <c r="T176" s="152"/>
      <c r="U176" s="152"/>
      <c r="V176" s="152"/>
      <c r="W176" s="152"/>
      <c r="X176" s="152"/>
      <c r="Y176" s="152"/>
      <c r="Z176" s="152"/>
      <c r="AA176" s="152"/>
      <c r="AB176" s="152"/>
      <c r="AC176" s="152"/>
    </row>
    <row r="177" spans="2:29" ht="12.75" customHeight="1" x14ac:dyDescent="0.2">
      <c r="B177" s="160"/>
      <c r="D177" s="134"/>
      <c r="E177" s="134"/>
      <c r="F177" s="126"/>
      <c r="G177" s="127"/>
      <c r="H177" s="126"/>
      <c r="I177" s="127"/>
      <c r="J177" s="131"/>
      <c r="K177" s="134"/>
      <c r="L177" s="131"/>
      <c r="M177" s="137"/>
      <c r="N177" s="150"/>
      <c r="O177" s="84"/>
      <c r="P177" s="152"/>
      <c r="Q177" s="152"/>
      <c r="R177" s="82"/>
      <c r="S177" s="152"/>
      <c r="T177" s="152"/>
      <c r="U177" s="152"/>
      <c r="V177" s="152"/>
      <c r="W177" s="152"/>
      <c r="X177" s="152"/>
      <c r="Y177" s="152"/>
      <c r="Z177" s="152"/>
      <c r="AA177" s="152"/>
      <c r="AB177" s="152"/>
      <c r="AC177" s="152"/>
    </row>
    <row r="178" spans="2:29" ht="12.75" customHeight="1" x14ac:dyDescent="0.2">
      <c r="B178" s="160"/>
      <c r="D178" s="134"/>
      <c r="E178" s="134"/>
      <c r="F178" s="126"/>
      <c r="G178" s="127"/>
      <c r="H178" s="126"/>
      <c r="I178" s="127"/>
      <c r="J178" s="131"/>
      <c r="K178" s="134"/>
      <c r="L178" s="131"/>
      <c r="M178" s="137"/>
      <c r="N178" s="150"/>
      <c r="O178" s="84"/>
      <c r="P178" s="152"/>
      <c r="Q178" s="152"/>
      <c r="R178" s="82"/>
      <c r="S178" s="152"/>
      <c r="T178" s="152"/>
      <c r="U178" s="152"/>
      <c r="V178" s="152"/>
      <c r="W178" s="152"/>
      <c r="X178" s="152"/>
      <c r="Y178" s="152"/>
      <c r="Z178" s="152"/>
      <c r="AA178" s="152"/>
      <c r="AB178" s="152"/>
      <c r="AC178" s="152"/>
    </row>
    <row r="179" spans="2:29" ht="12.75" customHeight="1" x14ac:dyDescent="0.2">
      <c r="B179" s="160"/>
      <c r="D179" s="134"/>
      <c r="E179" s="134"/>
      <c r="F179" s="126"/>
      <c r="G179" s="127"/>
      <c r="H179" s="126"/>
      <c r="I179" s="127"/>
      <c r="J179" s="131"/>
      <c r="K179" s="134"/>
      <c r="L179" s="131"/>
      <c r="M179" s="137"/>
      <c r="N179" s="150"/>
      <c r="O179" s="84"/>
      <c r="P179" s="152"/>
      <c r="Q179" s="152"/>
      <c r="R179" s="8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</row>
    <row r="180" spans="2:29" ht="12.75" customHeight="1" x14ac:dyDescent="0.2">
      <c r="B180" s="160"/>
      <c r="D180" s="134"/>
      <c r="E180" s="134"/>
      <c r="F180" s="126"/>
      <c r="G180" s="127"/>
      <c r="H180" s="126"/>
      <c r="I180" s="127"/>
      <c r="J180" s="131"/>
      <c r="K180" s="134"/>
      <c r="L180" s="131"/>
      <c r="M180" s="137"/>
      <c r="N180" s="150"/>
      <c r="O180" s="84"/>
      <c r="P180" s="152"/>
      <c r="Q180" s="152"/>
      <c r="R180" s="82"/>
      <c r="S180" s="152"/>
      <c r="T180" s="152"/>
      <c r="U180" s="152"/>
      <c r="V180" s="152"/>
      <c r="W180" s="152"/>
      <c r="X180" s="152"/>
      <c r="Y180" s="152"/>
      <c r="Z180" s="152"/>
      <c r="AA180" s="152"/>
      <c r="AB180" s="152"/>
      <c r="AC180" s="152"/>
    </row>
    <row r="181" spans="2:29" ht="12.75" customHeight="1" x14ac:dyDescent="0.2">
      <c r="B181" s="160"/>
      <c r="D181" s="134"/>
      <c r="E181" s="134"/>
      <c r="F181" s="126"/>
      <c r="G181" s="127"/>
      <c r="H181" s="126"/>
      <c r="I181" s="127"/>
      <c r="J181" s="131"/>
      <c r="K181" s="134"/>
      <c r="L181" s="131"/>
      <c r="M181" s="137"/>
      <c r="N181" s="150"/>
      <c r="O181" s="84"/>
      <c r="P181" s="152"/>
      <c r="Q181" s="152"/>
      <c r="R181" s="82"/>
      <c r="S181" s="152"/>
      <c r="T181" s="152"/>
      <c r="U181" s="152"/>
      <c r="V181" s="152"/>
      <c r="W181" s="152"/>
      <c r="X181" s="152"/>
      <c r="Y181" s="152"/>
      <c r="Z181" s="152"/>
      <c r="AA181" s="152"/>
      <c r="AB181" s="152"/>
      <c r="AC181" s="152"/>
    </row>
    <row r="182" spans="2:29" ht="12.75" customHeight="1" x14ac:dyDescent="0.2">
      <c r="B182" s="160"/>
      <c r="D182" s="134"/>
      <c r="E182" s="134"/>
      <c r="F182" s="126"/>
      <c r="G182" s="127"/>
      <c r="H182" s="126"/>
      <c r="I182" s="127"/>
      <c r="J182" s="131"/>
      <c r="K182" s="134"/>
      <c r="L182" s="131"/>
      <c r="M182" s="137"/>
      <c r="N182" s="150"/>
      <c r="O182" s="84"/>
      <c r="P182" s="152"/>
      <c r="Q182" s="152"/>
      <c r="R182" s="82"/>
      <c r="S182" s="152"/>
      <c r="T182" s="152"/>
      <c r="U182" s="152"/>
      <c r="V182" s="152"/>
      <c r="W182" s="152"/>
      <c r="X182" s="152"/>
      <c r="Y182" s="152"/>
      <c r="Z182" s="152"/>
      <c r="AA182" s="152"/>
      <c r="AB182" s="152"/>
      <c r="AC182" s="152"/>
    </row>
    <row r="183" spans="2:29" ht="12.75" customHeight="1" x14ac:dyDescent="0.2">
      <c r="B183" s="160"/>
      <c r="D183" s="134"/>
      <c r="E183" s="134"/>
      <c r="F183" s="126"/>
      <c r="G183" s="127"/>
      <c r="H183" s="126"/>
      <c r="I183" s="127"/>
      <c r="J183" s="131"/>
      <c r="K183" s="134"/>
      <c r="L183" s="131"/>
      <c r="M183" s="137"/>
      <c r="N183" s="151"/>
      <c r="O183" s="85"/>
      <c r="P183" s="152"/>
      <c r="Q183" s="152"/>
      <c r="R183" s="82"/>
      <c r="S183" s="152"/>
      <c r="T183" s="152"/>
      <c r="U183" s="152"/>
      <c r="V183" s="152"/>
      <c r="W183" s="152"/>
      <c r="X183" s="152"/>
      <c r="Y183" s="152"/>
      <c r="Z183" s="152"/>
      <c r="AA183" s="152"/>
      <c r="AB183" s="152"/>
      <c r="AC183" s="152"/>
    </row>
    <row r="184" spans="2:29" ht="12.75" customHeight="1" thickBot="1" x14ac:dyDescent="0.25">
      <c r="B184" s="161"/>
      <c r="D184" s="135"/>
      <c r="E184" s="135"/>
      <c r="F184" s="128"/>
      <c r="G184" s="129"/>
      <c r="H184" s="128"/>
      <c r="I184" s="129"/>
      <c r="J184" s="132"/>
      <c r="K184" s="135"/>
      <c r="L184" s="132"/>
      <c r="M184" s="138"/>
      <c r="N184" s="9" t="str">
        <f t="shared" ref="N184:AC184" si="26">IF(OR(TRIM(N169)=0,TRIM(N169)=""),"",IF(IFERROR(TRIM(INDEX(QryItemNamed,MATCH(TRIM(N169),ITEM,0),3)),"")="LS","",IFERROR(TRIM(INDEX(QryItemNamed,MATCH(TRIM(N169),ITEM,0),3)),"")))</f>
        <v/>
      </c>
      <c r="O184" s="9"/>
      <c r="P184" s="9" t="str">
        <f t="shared" si="26"/>
        <v/>
      </c>
      <c r="Q184" s="9" t="str">
        <f t="shared" si="26"/>
        <v/>
      </c>
      <c r="R184" s="9"/>
      <c r="S184" s="9" t="str">
        <f t="shared" si="26"/>
        <v/>
      </c>
      <c r="T184" s="9" t="str">
        <f t="shared" si="26"/>
        <v/>
      </c>
      <c r="U184" s="9" t="str">
        <f t="shared" si="26"/>
        <v/>
      </c>
      <c r="V184" s="9" t="str">
        <f t="shared" si="26"/>
        <v/>
      </c>
      <c r="W184" s="9" t="str">
        <f t="shared" si="26"/>
        <v/>
      </c>
      <c r="X184" s="9" t="str">
        <f t="shared" si="26"/>
        <v/>
      </c>
      <c r="Y184" s="9" t="str">
        <f t="shared" si="26"/>
        <v/>
      </c>
      <c r="Z184" s="9" t="str">
        <f t="shared" si="26"/>
        <v/>
      </c>
      <c r="AA184" s="9" t="str">
        <f t="shared" si="26"/>
        <v/>
      </c>
      <c r="AB184" s="9" t="str">
        <f t="shared" si="26"/>
        <v/>
      </c>
      <c r="AC184" s="9" t="str">
        <f t="shared" si="26"/>
        <v/>
      </c>
    </row>
    <row r="185" spans="2:29" ht="12.75" customHeight="1" x14ac:dyDescent="0.2">
      <c r="B185" s="21"/>
      <c r="D185" s="10"/>
      <c r="E185" s="10"/>
      <c r="F185" s="143"/>
      <c r="G185" s="144"/>
      <c r="H185" s="143"/>
      <c r="I185" s="145"/>
      <c r="J185" s="144"/>
      <c r="K185" s="36"/>
      <c r="L185" s="55"/>
      <c r="M185" s="42"/>
      <c r="N185" s="44"/>
      <c r="O185" s="44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</row>
    <row r="186" spans="2:29" ht="12.75" customHeight="1" x14ac:dyDescent="0.2">
      <c r="B186" s="22"/>
      <c r="D186" s="11"/>
      <c r="E186" s="11"/>
      <c r="F186" s="98"/>
      <c r="G186" s="99"/>
      <c r="H186" s="98"/>
      <c r="I186" s="139"/>
      <c r="J186" s="99"/>
      <c r="K186" s="37"/>
      <c r="L186" s="54"/>
      <c r="M186" s="40"/>
      <c r="N186" s="46"/>
      <c r="O186" s="46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</row>
    <row r="187" spans="2:29" ht="12.75" customHeight="1" x14ac:dyDescent="0.2">
      <c r="B187" s="22"/>
      <c r="D187" s="11"/>
      <c r="E187" s="11"/>
      <c r="F187" s="98"/>
      <c r="G187" s="99"/>
      <c r="H187" s="98"/>
      <c r="I187" s="139"/>
      <c r="J187" s="99"/>
      <c r="K187" s="37"/>
      <c r="L187" s="54"/>
      <c r="M187" s="40"/>
      <c r="N187" s="46"/>
      <c r="O187" s="46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</row>
    <row r="188" spans="2:29" ht="12.75" customHeight="1" x14ac:dyDescent="0.2">
      <c r="B188" s="22"/>
      <c r="D188" s="11"/>
      <c r="E188" s="11"/>
      <c r="F188" s="98"/>
      <c r="G188" s="99"/>
      <c r="H188" s="98"/>
      <c r="I188" s="139"/>
      <c r="J188" s="99"/>
      <c r="K188" s="37"/>
      <c r="L188" s="54"/>
      <c r="M188" s="40"/>
      <c r="N188" s="46"/>
      <c r="O188" s="46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</row>
    <row r="189" spans="2:29" ht="12.75" customHeight="1" x14ac:dyDescent="0.2">
      <c r="B189" s="22"/>
      <c r="D189" s="11"/>
      <c r="E189" s="11"/>
      <c r="F189" s="98"/>
      <c r="G189" s="99"/>
      <c r="H189" s="98"/>
      <c r="I189" s="139"/>
      <c r="J189" s="99"/>
      <c r="K189" s="37"/>
      <c r="L189" s="54"/>
      <c r="M189" s="40"/>
      <c r="N189" s="46"/>
      <c r="O189" s="46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</row>
    <row r="190" spans="2:29" ht="12.75" customHeight="1" x14ac:dyDescent="0.2">
      <c r="B190" s="22"/>
      <c r="D190" s="11"/>
      <c r="E190" s="11"/>
      <c r="F190" s="98"/>
      <c r="G190" s="99"/>
      <c r="H190" s="98"/>
      <c r="I190" s="139"/>
      <c r="J190" s="99"/>
      <c r="K190" s="37"/>
      <c r="L190" s="54"/>
      <c r="M190" s="40"/>
      <c r="N190" s="46"/>
      <c r="O190" s="46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</row>
    <row r="191" spans="2:29" ht="12.75" customHeight="1" x14ac:dyDescent="0.2">
      <c r="B191" s="22"/>
      <c r="D191" s="11"/>
      <c r="E191" s="11"/>
      <c r="F191" s="98"/>
      <c r="G191" s="99"/>
      <c r="H191" s="98"/>
      <c r="I191" s="139"/>
      <c r="J191" s="99"/>
      <c r="K191" s="37"/>
      <c r="L191" s="54"/>
      <c r="M191" s="40"/>
      <c r="N191" s="46"/>
      <c r="O191" s="46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</row>
    <row r="192" spans="2:29" ht="12.75" customHeight="1" x14ac:dyDescent="0.2">
      <c r="B192" s="22"/>
      <c r="D192" s="11"/>
      <c r="E192" s="11"/>
      <c r="F192" s="98"/>
      <c r="G192" s="99"/>
      <c r="H192" s="98"/>
      <c r="I192" s="139"/>
      <c r="J192" s="99"/>
      <c r="K192" s="37"/>
      <c r="L192" s="54"/>
      <c r="M192" s="40"/>
      <c r="N192" s="46"/>
      <c r="O192" s="46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</row>
    <row r="193" spans="2:29" ht="12.75" customHeight="1" x14ac:dyDescent="0.2">
      <c r="B193" s="22"/>
      <c r="D193" s="11"/>
      <c r="E193" s="11"/>
      <c r="F193" s="98"/>
      <c r="G193" s="99"/>
      <c r="H193" s="98"/>
      <c r="I193" s="139"/>
      <c r="J193" s="99"/>
      <c r="K193" s="37"/>
      <c r="L193" s="54"/>
      <c r="M193" s="40"/>
      <c r="N193" s="46"/>
      <c r="O193" s="46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</row>
    <row r="194" spans="2:29" ht="12.75" customHeight="1" x14ac:dyDescent="0.2">
      <c r="B194" s="22"/>
      <c r="D194" s="11"/>
      <c r="E194" s="11"/>
      <c r="F194" s="98"/>
      <c r="G194" s="99"/>
      <c r="H194" s="98"/>
      <c r="I194" s="139"/>
      <c r="J194" s="99"/>
      <c r="K194" s="37"/>
      <c r="L194" s="54"/>
      <c r="M194" s="40"/>
      <c r="N194" s="46"/>
      <c r="O194" s="46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</row>
    <row r="195" spans="2:29" ht="12.75" customHeight="1" x14ac:dyDescent="0.2">
      <c r="B195" s="22"/>
      <c r="D195" s="11"/>
      <c r="E195" s="11"/>
      <c r="F195" s="98"/>
      <c r="G195" s="99"/>
      <c r="H195" s="98"/>
      <c r="I195" s="139"/>
      <c r="J195" s="99"/>
      <c r="K195" s="37"/>
      <c r="L195" s="54"/>
      <c r="M195" s="40"/>
      <c r="N195" s="46"/>
      <c r="O195" s="46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</row>
    <row r="196" spans="2:29" ht="12.75" customHeight="1" x14ac:dyDescent="0.2">
      <c r="B196" s="22"/>
      <c r="D196" s="11"/>
      <c r="E196" s="11"/>
      <c r="F196" s="98"/>
      <c r="G196" s="99"/>
      <c r="H196" s="98"/>
      <c r="I196" s="139"/>
      <c r="J196" s="99"/>
      <c r="K196" s="37"/>
      <c r="L196" s="54"/>
      <c r="M196" s="40"/>
      <c r="N196" s="46"/>
      <c r="O196" s="46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</row>
    <row r="197" spans="2:29" ht="12.75" customHeight="1" x14ac:dyDescent="0.2">
      <c r="B197" s="22"/>
      <c r="D197" s="11"/>
      <c r="E197" s="11"/>
      <c r="F197" s="98"/>
      <c r="G197" s="99"/>
      <c r="H197" s="98"/>
      <c r="I197" s="139"/>
      <c r="J197" s="99"/>
      <c r="K197" s="37"/>
      <c r="L197" s="54"/>
      <c r="M197" s="40"/>
      <c r="N197" s="46"/>
      <c r="O197" s="46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</row>
    <row r="198" spans="2:29" ht="12.75" customHeight="1" x14ac:dyDescent="0.2">
      <c r="B198" s="22"/>
      <c r="D198" s="11"/>
      <c r="E198" s="11"/>
      <c r="F198" s="98"/>
      <c r="G198" s="99"/>
      <c r="H198" s="98"/>
      <c r="I198" s="139"/>
      <c r="J198" s="99"/>
      <c r="K198" s="37"/>
      <c r="L198" s="54"/>
      <c r="M198" s="40"/>
      <c r="N198" s="46"/>
      <c r="O198" s="46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</row>
    <row r="199" spans="2:29" ht="12.75" customHeight="1" x14ac:dyDescent="0.2">
      <c r="B199" s="22"/>
      <c r="D199" s="11"/>
      <c r="E199" s="11"/>
      <c r="F199" s="98"/>
      <c r="G199" s="99"/>
      <c r="H199" s="98"/>
      <c r="I199" s="139"/>
      <c r="J199" s="99"/>
      <c r="K199" s="37"/>
      <c r="L199" s="54"/>
      <c r="M199" s="40"/>
      <c r="N199" s="46"/>
      <c r="O199" s="46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</row>
    <row r="200" spans="2:29" ht="12.75" customHeight="1" x14ac:dyDescent="0.2">
      <c r="B200" s="22"/>
      <c r="D200" s="11"/>
      <c r="E200" s="11"/>
      <c r="F200" s="98"/>
      <c r="G200" s="99"/>
      <c r="H200" s="98"/>
      <c r="I200" s="139"/>
      <c r="J200" s="99"/>
      <c r="K200" s="37"/>
      <c r="L200" s="54"/>
      <c r="M200" s="40"/>
      <c r="N200" s="46"/>
      <c r="O200" s="46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</row>
    <row r="201" spans="2:29" ht="12.75" customHeight="1" x14ac:dyDescent="0.2">
      <c r="B201" s="22"/>
      <c r="D201" s="11"/>
      <c r="E201" s="11"/>
      <c r="F201" s="98"/>
      <c r="G201" s="99"/>
      <c r="H201" s="98"/>
      <c r="I201" s="139"/>
      <c r="J201" s="99"/>
      <c r="K201" s="37"/>
      <c r="L201" s="54"/>
      <c r="M201" s="40"/>
      <c r="N201" s="46"/>
      <c r="O201" s="46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</row>
    <row r="202" spans="2:29" ht="12.75" customHeight="1" x14ac:dyDescent="0.2">
      <c r="B202" s="22"/>
      <c r="D202" s="11"/>
      <c r="E202" s="11"/>
      <c r="F202" s="98"/>
      <c r="G202" s="99"/>
      <c r="H202" s="98"/>
      <c r="I202" s="139"/>
      <c r="J202" s="99"/>
      <c r="K202" s="37"/>
      <c r="L202" s="54"/>
      <c r="M202" s="40"/>
      <c r="N202" s="46"/>
      <c r="O202" s="46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</row>
    <row r="203" spans="2:29" ht="12.75" customHeight="1" x14ac:dyDescent="0.2">
      <c r="B203" s="22"/>
      <c r="D203" s="11"/>
      <c r="E203" s="11"/>
      <c r="F203" s="98"/>
      <c r="G203" s="99"/>
      <c r="H203" s="98"/>
      <c r="I203" s="139"/>
      <c r="J203" s="99"/>
      <c r="K203" s="37"/>
      <c r="L203" s="54"/>
      <c r="M203" s="40"/>
      <c r="N203" s="46"/>
      <c r="O203" s="46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</row>
    <row r="204" spans="2:29" ht="12.75" customHeight="1" x14ac:dyDescent="0.2">
      <c r="B204" s="22"/>
      <c r="D204" s="11"/>
      <c r="E204" s="11"/>
      <c r="F204" s="98"/>
      <c r="G204" s="99"/>
      <c r="H204" s="98"/>
      <c r="I204" s="139"/>
      <c r="J204" s="99"/>
      <c r="K204" s="37"/>
      <c r="L204" s="54"/>
      <c r="M204" s="40"/>
      <c r="N204" s="46"/>
      <c r="O204" s="46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</row>
    <row r="205" spans="2:29" ht="12.75" customHeight="1" x14ac:dyDescent="0.2">
      <c r="B205" s="22"/>
      <c r="D205" s="11"/>
      <c r="E205" s="11"/>
      <c r="F205" s="98"/>
      <c r="G205" s="99"/>
      <c r="H205" s="98"/>
      <c r="I205" s="139"/>
      <c r="J205" s="99"/>
      <c r="K205" s="37"/>
      <c r="L205" s="54"/>
      <c r="M205" s="40"/>
      <c r="N205" s="46"/>
      <c r="O205" s="46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</row>
    <row r="206" spans="2:29" ht="12.75" customHeight="1" x14ac:dyDescent="0.2">
      <c r="B206" s="22"/>
      <c r="D206" s="11"/>
      <c r="E206" s="11"/>
      <c r="F206" s="98"/>
      <c r="G206" s="99"/>
      <c r="H206" s="98"/>
      <c r="I206" s="139"/>
      <c r="J206" s="99"/>
      <c r="K206" s="37"/>
      <c r="L206" s="54"/>
      <c r="M206" s="40"/>
      <c r="N206" s="46"/>
      <c r="O206" s="46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</row>
    <row r="207" spans="2:29" ht="12.75" customHeight="1" x14ac:dyDescent="0.2">
      <c r="B207" s="22"/>
      <c r="D207" s="11"/>
      <c r="E207" s="11"/>
      <c r="F207" s="98"/>
      <c r="G207" s="99"/>
      <c r="H207" s="98"/>
      <c r="I207" s="139"/>
      <c r="J207" s="99"/>
      <c r="K207" s="37"/>
      <c r="L207" s="54"/>
      <c r="M207" s="40"/>
      <c r="N207" s="46"/>
      <c r="O207" s="46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</row>
    <row r="208" spans="2:29" ht="12.75" customHeight="1" x14ac:dyDescent="0.2">
      <c r="B208" s="22"/>
      <c r="D208" s="11"/>
      <c r="E208" s="11"/>
      <c r="F208" s="98"/>
      <c r="G208" s="99"/>
      <c r="H208" s="98"/>
      <c r="I208" s="139"/>
      <c r="J208" s="99"/>
      <c r="K208" s="37"/>
      <c r="L208" s="54"/>
      <c r="M208" s="40"/>
      <c r="N208" s="46"/>
      <c r="O208" s="46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</row>
    <row r="209" spans="2:29" ht="12.75" customHeight="1" x14ac:dyDescent="0.2">
      <c r="B209" s="22"/>
      <c r="D209" s="11"/>
      <c r="E209" s="11"/>
      <c r="F209" s="98"/>
      <c r="G209" s="99"/>
      <c r="H209" s="98"/>
      <c r="I209" s="139"/>
      <c r="J209" s="99"/>
      <c r="K209" s="37"/>
      <c r="L209" s="54"/>
      <c r="M209" s="40"/>
      <c r="N209" s="46"/>
      <c r="O209" s="46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</row>
    <row r="210" spans="2:29" ht="12.75" customHeight="1" x14ac:dyDescent="0.2">
      <c r="B210" s="22"/>
      <c r="D210" s="11"/>
      <c r="E210" s="11"/>
      <c r="F210" s="98"/>
      <c r="G210" s="99"/>
      <c r="H210" s="98"/>
      <c r="I210" s="139"/>
      <c r="J210" s="99"/>
      <c r="K210" s="37"/>
      <c r="L210" s="54"/>
      <c r="M210" s="40"/>
      <c r="N210" s="46"/>
      <c r="O210" s="46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</row>
    <row r="211" spans="2:29" ht="12.75" customHeight="1" x14ac:dyDescent="0.2">
      <c r="B211" s="22"/>
      <c r="D211" s="11"/>
      <c r="E211" s="11"/>
      <c r="F211" s="98"/>
      <c r="G211" s="99"/>
      <c r="H211" s="98"/>
      <c r="I211" s="139"/>
      <c r="J211" s="99"/>
      <c r="K211" s="37"/>
      <c r="L211" s="54"/>
      <c r="M211" s="40"/>
      <c r="N211" s="46"/>
      <c r="O211" s="46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</row>
    <row r="212" spans="2:29" ht="12.75" customHeight="1" x14ac:dyDescent="0.2">
      <c r="B212" s="22"/>
      <c r="D212" s="11"/>
      <c r="E212" s="11"/>
      <c r="F212" s="98"/>
      <c r="G212" s="99"/>
      <c r="H212" s="98"/>
      <c r="I212" s="139"/>
      <c r="J212" s="99"/>
      <c r="K212" s="37"/>
      <c r="L212" s="54"/>
      <c r="M212" s="40"/>
      <c r="N212" s="46"/>
      <c r="O212" s="46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</row>
    <row r="213" spans="2:29" ht="12.75" customHeight="1" x14ac:dyDescent="0.2">
      <c r="B213" s="22"/>
      <c r="D213" s="11"/>
      <c r="E213" s="11"/>
      <c r="F213" s="98"/>
      <c r="G213" s="99"/>
      <c r="H213" s="98"/>
      <c r="I213" s="139"/>
      <c r="J213" s="99"/>
      <c r="K213" s="37"/>
      <c r="L213" s="54"/>
      <c r="M213" s="40"/>
      <c r="N213" s="46"/>
      <c r="O213" s="46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</row>
    <row r="214" spans="2:29" ht="12.75" customHeight="1" x14ac:dyDescent="0.2">
      <c r="B214" s="22"/>
      <c r="D214" s="11"/>
      <c r="E214" s="11"/>
      <c r="F214" s="98"/>
      <c r="G214" s="99"/>
      <c r="H214" s="98"/>
      <c r="I214" s="139"/>
      <c r="J214" s="99"/>
      <c r="K214" s="37"/>
      <c r="L214" s="39"/>
      <c r="M214" s="40"/>
      <c r="N214" s="46"/>
      <c r="O214" s="46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</row>
    <row r="215" spans="2:29" ht="12.75" customHeight="1" x14ac:dyDescent="0.2">
      <c r="B215" s="22"/>
      <c r="D215" s="11"/>
      <c r="E215" s="11"/>
      <c r="F215" s="98"/>
      <c r="G215" s="99"/>
      <c r="H215" s="98"/>
      <c r="I215" s="139"/>
      <c r="J215" s="99"/>
      <c r="K215" s="37"/>
      <c r="L215" s="39"/>
      <c r="M215" s="40"/>
      <c r="N215" s="46"/>
      <c r="O215" s="46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</row>
    <row r="216" spans="2:29" ht="12.75" customHeight="1" x14ac:dyDescent="0.2">
      <c r="B216" s="22"/>
      <c r="D216" s="11"/>
      <c r="E216" s="11"/>
      <c r="F216" s="98"/>
      <c r="G216" s="99"/>
      <c r="H216" s="98"/>
      <c r="I216" s="139"/>
      <c r="J216" s="99"/>
      <c r="K216" s="37"/>
      <c r="L216" s="39"/>
      <c r="M216" s="40"/>
      <c r="N216" s="46"/>
      <c r="O216" s="46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</row>
    <row r="217" spans="2:29" ht="12.75" customHeight="1" x14ac:dyDescent="0.2">
      <c r="B217" s="22"/>
      <c r="D217" s="11"/>
      <c r="E217" s="11"/>
      <c r="F217" s="98"/>
      <c r="G217" s="99"/>
      <c r="H217" s="98"/>
      <c r="I217" s="139"/>
      <c r="J217" s="99"/>
      <c r="K217" s="37"/>
      <c r="L217" s="39"/>
      <c r="M217" s="40"/>
      <c r="N217" s="46"/>
      <c r="O217" s="46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</row>
    <row r="218" spans="2:29" ht="12.75" customHeight="1" x14ac:dyDescent="0.2">
      <c r="B218" s="22"/>
      <c r="D218" s="11"/>
      <c r="E218" s="11"/>
      <c r="F218" s="98"/>
      <c r="G218" s="99"/>
      <c r="H218" s="98"/>
      <c r="I218" s="139"/>
      <c r="J218" s="99"/>
      <c r="K218" s="37"/>
      <c r="L218" s="39"/>
      <c r="M218" s="40"/>
      <c r="N218" s="46"/>
      <c r="O218" s="46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</row>
    <row r="219" spans="2:29" ht="12.75" customHeight="1" x14ac:dyDescent="0.2">
      <c r="B219" s="22"/>
      <c r="D219" s="11"/>
      <c r="E219" s="11"/>
      <c r="F219" s="98"/>
      <c r="G219" s="99"/>
      <c r="H219" s="98"/>
      <c r="I219" s="139"/>
      <c r="J219" s="99"/>
      <c r="K219" s="37"/>
      <c r="L219" s="39"/>
      <c r="M219" s="40"/>
      <c r="N219" s="46"/>
      <c r="O219" s="46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</row>
    <row r="220" spans="2:29" ht="12.75" customHeight="1" x14ac:dyDescent="0.2">
      <c r="B220" s="22"/>
      <c r="D220" s="11"/>
      <c r="E220" s="11"/>
      <c r="F220" s="98"/>
      <c r="G220" s="99"/>
      <c r="H220" s="98"/>
      <c r="I220" s="139"/>
      <c r="J220" s="99"/>
      <c r="K220" s="37"/>
      <c r="L220" s="39"/>
      <c r="M220" s="40"/>
      <c r="N220" s="46"/>
      <c r="O220" s="46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</row>
    <row r="221" spans="2:29" ht="12.75" customHeight="1" x14ac:dyDescent="0.2">
      <c r="B221" s="22"/>
      <c r="D221" s="11"/>
      <c r="E221" s="11"/>
      <c r="F221" s="98"/>
      <c r="G221" s="99"/>
      <c r="H221" s="98"/>
      <c r="I221" s="139"/>
      <c r="J221" s="99"/>
      <c r="K221" s="37"/>
      <c r="L221" s="39"/>
      <c r="M221" s="40"/>
      <c r="N221" s="46"/>
      <c r="O221" s="46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</row>
    <row r="222" spans="2:29" ht="12.75" customHeight="1" x14ac:dyDescent="0.2">
      <c r="B222" s="22"/>
      <c r="D222" s="11"/>
      <c r="E222" s="11"/>
      <c r="F222" s="98"/>
      <c r="G222" s="99"/>
      <c r="H222" s="98"/>
      <c r="I222" s="139"/>
      <c r="J222" s="99"/>
      <c r="K222" s="37"/>
      <c r="L222" s="39"/>
      <c r="M222" s="40"/>
      <c r="N222" s="46"/>
      <c r="O222" s="46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</row>
    <row r="223" spans="2:29" ht="12.75" customHeight="1" x14ac:dyDescent="0.2">
      <c r="B223" s="22"/>
      <c r="D223" s="11"/>
      <c r="E223" s="11"/>
      <c r="F223" s="98"/>
      <c r="G223" s="99"/>
      <c r="H223" s="98"/>
      <c r="I223" s="139"/>
      <c r="J223" s="99"/>
      <c r="K223" s="37"/>
      <c r="L223" s="39"/>
      <c r="M223" s="40"/>
      <c r="N223" s="46"/>
      <c r="O223" s="46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</row>
    <row r="224" spans="2:29" ht="12.75" customHeight="1" x14ac:dyDescent="0.2">
      <c r="B224" s="22"/>
      <c r="D224" s="11"/>
      <c r="E224" s="11"/>
      <c r="F224" s="98"/>
      <c r="G224" s="99"/>
      <c r="H224" s="98"/>
      <c r="I224" s="139"/>
      <c r="J224" s="99"/>
      <c r="K224" s="37"/>
      <c r="L224" s="39"/>
      <c r="M224" s="40"/>
      <c r="N224" s="46"/>
      <c r="O224" s="46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</row>
    <row r="225" spans="2:29" ht="12.75" customHeight="1" x14ac:dyDescent="0.2">
      <c r="B225" s="22"/>
      <c r="D225" s="11"/>
      <c r="E225" s="11"/>
      <c r="F225" s="98"/>
      <c r="G225" s="99"/>
      <c r="H225" s="98"/>
      <c r="I225" s="139"/>
      <c r="J225" s="99"/>
      <c r="K225" s="37"/>
      <c r="L225" s="39"/>
      <c r="M225" s="40"/>
      <c r="N225" s="46"/>
      <c r="O225" s="46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</row>
    <row r="226" spans="2:29" ht="12.75" customHeight="1" x14ac:dyDescent="0.2">
      <c r="B226" s="22"/>
      <c r="D226" s="11"/>
      <c r="E226" s="11"/>
      <c r="F226" s="98"/>
      <c r="G226" s="99"/>
      <c r="H226" s="98"/>
      <c r="I226" s="139"/>
      <c r="J226" s="99"/>
      <c r="K226" s="37"/>
      <c r="L226" s="39"/>
      <c r="M226" s="40"/>
      <c r="N226" s="46"/>
      <c r="O226" s="46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</row>
    <row r="227" spans="2:29" ht="12.75" customHeight="1" x14ac:dyDescent="0.2">
      <c r="B227" s="22"/>
      <c r="D227" s="11"/>
      <c r="E227" s="11"/>
      <c r="F227" s="98"/>
      <c r="G227" s="99"/>
      <c r="H227" s="98"/>
      <c r="I227" s="139"/>
      <c r="J227" s="99"/>
      <c r="K227" s="37"/>
      <c r="L227" s="39"/>
      <c r="M227" s="40"/>
      <c r="N227" s="46"/>
      <c r="O227" s="46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</row>
    <row r="228" spans="2:29" ht="12.75" customHeight="1" x14ac:dyDescent="0.2">
      <c r="B228" s="22"/>
      <c r="D228" s="11"/>
      <c r="E228" s="11"/>
      <c r="F228" s="98"/>
      <c r="G228" s="99"/>
      <c r="H228" s="98"/>
      <c r="I228" s="139"/>
      <c r="J228" s="99"/>
      <c r="K228" s="37"/>
      <c r="L228" s="39"/>
      <c r="M228" s="40"/>
      <c r="N228" s="46"/>
      <c r="O228" s="46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</row>
    <row r="229" spans="2:29" ht="12.75" customHeight="1" x14ac:dyDescent="0.2">
      <c r="B229" s="22"/>
      <c r="D229" s="11"/>
      <c r="E229" s="11"/>
      <c r="F229" s="98"/>
      <c r="G229" s="99"/>
      <c r="H229" s="98"/>
      <c r="I229" s="139"/>
      <c r="J229" s="99"/>
      <c r="K229" s="37"/>
      <c r="L229" s="39"/>
      <c r="M229" s="40"/>
      <c r="N229" s="46"/>
      <c r="O229" s="46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</row>
    <row r="230" spans="2:29" ht="12.75" customHeight="1" x14ac:dyDescent="0.2">
      <c r="B230" s="22"/>
      <c r="D230" s="11"/>
      <c r="E230" s="11"/>
      <c r="F230" s="98"/>
      <c r="G230" s="99"/>
      <c r="H230" s="98"/>
      <c r="I230" s="139"/>
      <c r="J230" s="99"/>
      <c r="K230" s="37"/>
      <c r="L230" s="39"/>
      <c r="M230" s="40"/>
      <c r="N230" s="46"/>
      <c r="O230" s="46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</row>
    <row r="231" spans="2:29" ht="12.75" customHeight="1" x14ac:dyDescent="0.2">
      <c r="B231" s="22"/>
      <c r="D231" s="11"/>
      <c r="E231" s="11"/>
      <c r="F231" s="98"/>
      <c r="G231" s="99"/>
      <c r="H231" s="98"/>
      <c r="I231" s="139"/>
      <c r="J231" s="99"/>
      <c r="K231" s="37"/>
      <c r="L231" s="39"/>
      <c r="M231" s="40"/>
      <c r="N231" s="46"/>
      <c r="O231" s="46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</row>
    <row r="232" spans="2:29" ht="12.75" customHeight="1" x14ac:dyDescent="0.2">
      <c r="B232" s="22"/>
      <c r="D232" s="11"/>
      <c r="E232" s="11"/>
      <c r="F232" s="98"/>
      <c r="G232" s="99"/>
      <c r="H232" s="98"/>
      <c r="I232" s="139"/>
      <c r="J232" s="99"/>
      <c r="K232" s="37"/>
      <c r="L232" s="39"/>
      <c r="M232" s="40"/>
      <c r="N232" s="46"/>
      <c r="O232" s="46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</row>
    <row r="233" spans="2:29" ht="12.75" customHeight="1" x14ac:dyDescent="0.2">
      <c r="B233" s="22"/>
      <c r="D233" s="11"/>
      <c r="E233" s="11"/>
      <c r="F233" s="98"/>
      <c r="G233" s="99"/>
      <c r="H233" s="98"/>
      <c r="I233" s="139"/>
      <c r="J233" s="99"/>
      <c r="K233" s="37"/>
      <c r="L233" s="39"/>
      <c r="M233" s="40"/>
      <c r="N233" s="46"/>
      <c r="O233" s="46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</row>
    <row r="234" spans="2:29" ht="12.75" customHeight="1" x14ac:dyDescent="0.2">
      <c r="B234" s="22"/>
      <c r="D234" s="11"/>
      <c r="E234" s="11"/>
      <c r="F234" s="98"/>
      <c r="G234" s="99"/>
      <c r="H234" s="98"/>
      <c r="I234" s="139"/>
      <c r="J234" s="99"/>
      <c r="K234" s="37"/>
      <c r="L234" s="39"/>
      <c r="M234" s="40"/>
      <c r="N234" s="46"/>
      <c r="O234" s="46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</row>
    <row r="235" spans="2:29" ht="12.75" customHeight="1" x14ac:dyDescent="0.2">
      <c r="B235" s="22"/>
      <c r="D235" s="11"/>
      <c r="E235" s="11"/>
      <c r="F235" s="98"/>
      <c r="G235" s="99"/>
      <c r="H235" s="98"/>
      <c r="I235" s="139"/>
      <c r="J235" s="99"/>
      <c r="K235" s="37"/>
      <c r="L235" s="39"/>
      <c r="M235" s="40"/>
      <c r="N235" s="46"/>
      <c r="O235" s="46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</row>
    <row r="236" spans="2:29" ht="12.75" customHeight="1" x14ac:dyDescent="0.2">
      <c r="B236" s="22"/>
      <c r="D236" s="11"/>
      <c r="E236" s="11"/>
      <c r="F236" s="98"/>
      <c r="G236" s="99"/>
      <c r="H236" s="98"/>
      <c r="I236" s="139"/>
      <c r="J236" s="99"/>
      <c r="K236" s="37"/>
      <c r="L236" s="39"/>
      <c r="M236" s="40"/>
      <c r="N236" s="46"/>
      <c r="O236" s="46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</row>
    <row r="237" spans="2:29" ht="12.75" customHeight="1" x14ac:dyDescent="0.2">
      <c r="B237" s="22"/>
      <c r="D237" s="11"/>
      <c r="E237" s="11"/>
      <c r="F237" s="98"/>
      <c r="G237" s="99"/>
      <c r="H237" s="98"/>
      <c r="I237" s="139"/>
      <c r="J237" s="99"/>
      <c r="K237" s="37"/>
      <c r="L237" s="39"/>
      <c r="M237" s="40"/>
      <c r="N237" s="46"/>
      <c r="O237" s="46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</row>
    <row r="238" spans="2:29" ht="12.75" customHeight="1" x14ac:dyDescent="0.2">
      <c r="B238" s="22"/>
      <c r="D238" s="11"/>
      <c r="E238" s="11"/>
      <c r="F238" s="98"/>
      <c r="G238" s="99"/>
      <c r="H238" s="98"/>
      <c r="I238" s="139"/>
      <c r="J238" s="99"/>
      <c r="K238" s="37"/>
      <c r="L238" s="39"/>
      <c r="M238" s="40"/>
      <c r="N238" s="46"/>
      <c r="O238" s="46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</row>
    <row r="239" spans="2:29" ht="12.75" customHeight="1" x14ac:dyDescent="0.2">
      <c r="B239" s="22"/>
      <c r="D239" s="11"/>
      <c r="E239" s="11"/>
      <c r="F239" s="98"/>
      <c r="G239" s="99"/>
      <c r="H239" s="98"/>
      <c r="I239" s="139"/>
      <c r="J239" s="99"/>
      <c r="K239" s="37"/>
      <c r="L239" s="39"/>
      <c r="M239" s="40"/>
      <c r="N239" s="46"/>
      <c r="O239" s="46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</row>
    <row r="240" spans="2:29" ht="12.75" customHeight="1" x14ac:dyDescent="0.2">
      <c r="B240" s="22"/>
      <c r="D240" s="11"/>
      <c r="E240" s="11"/>
      <c r="F240" s="98"/>
      <c r="G240" s="99"/>
      <c r="H240" s="98"/>
      <c r="I240" s="139"/>
      <c r="J240" s="99"/>
      <c r="K240" s="37"/>
      <c r="L240" s="39"/>
      <c r="M240" s="40"/>
      <c r="N240" s="46"/>
      <c r="O240" s="46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</row>
    <row r="241" spans="2:29" ht="12.75" customHeight="1" x14ac:dyDescent="0.2">
      <c r="B241" s="22"/>
      <c r="D241" s="11"/>
      <c r="E241" s="11"/>
      <c r="F241" s="98"/>
      <c r="G241" s="99"/>
      <c r="H241" s="98"/>
      <c r="I241" s="139"/>
      <c r="J241" s="99"/>
      <c r="K241" s="37"/>
      <c r="L241" s="39"/>
      <c r="M241" s="40"/>
      <c r="N241" s="46"/>
      <c r="O241" s="46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</row>
    <row r="242" spans="2:29" ht="12.75" customHeight="1" x14ac:dyDescent="0.2">
      <c r="B242" s="22"/>
      <c r="D242" s="11"/>
      <c r="E242" s="11"/>
      <c r="F242" s="98"/>
      <c r="G242" s="99"/>
      <c r="H242" s="98"/>
      <c r="I242" s="139"/>
      <c r="J242" s="99"/>
      <c r="K242" s="37"/>
      <c r="L242" s="39"/>
      <c r="M242" s="40"/>
      <c r="N242" s="46"/>
      <c r="O242" s="46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</row>
    <row r="243" spans="2:29" ht="12.75" customHeight="1" x14ac:dyDescent="0.2">
      <c r="B243" s="22"/>
      <c r="D243" s="11"/>
      <c r="E243" s="11"/>
      <c r="F243" s="98"/>
      <c r="G243" s="99"/>
      <c r="H243" s="98"/>
      <c r="I243" s="139"/>
      <c r="J243" s="99"/>
      <c r="K243" s="37"/>
      <c r="L243" s="39"/>
      <c r="M243" s="40"/>
      <c r="N243" s="46"/>
      <c r="O243" s="46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</row>
    <row r="244" spans="2:29" ht="12.75" customHeight="1" thickBot="1" x14ac:dyDescent="0.25">
      <c r="B244" s="23"/>
      <c r="D244" s="11"/>
      <c r="E244" s="11"/>
      <c r="F244" s="98"/>
      <c r="G244" s="99"/>
      <c r="H244" s="140"/>
      <c r="I244" s="141"/>
      <c r="J244" s="142"/>
      <c r="K244" s="38"/>
      <c r="L244" s="43"/>
      <c r="M244" s="40"/>
      <c r="N244" s="46"/>
      <c r="O244" s="46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</row>
    <row r="245" spans="2:29" ht="12.75" customHeight="1" x14ac:dyDescent="0.2">
      <c r="B245" s="5" t="s">
        <v>10</v>
      </c>
      <c r="D245" s="121" t="s">
        <v>1</v>
      </c>
      <c r="E245" s="122"/>
      <c r="F245" s="122"/>
      <c r="G245" s="122"/>
      <c r="H245" s="122"/>
      <c r="I245" s="122"/>
      <c r="J245" s="122"/>
      <c r="K245" s="122"/>
      <c r="L245" s="122"/>
      <c r="M245" s="123"/>
      <c r="N245" s="33">
        <f t="shared" ref="N245:AC245" si="27">SUM(N185:N244)</f>
        <v>0</v>
      </c>
      <c r="O245" s="33"/>
      <c r="P245" s="33">
        <f t="shared" si="27"/>
        <v>0</v>
      </c>
      <c r="Q245" s="33">
        <f t="shared" si="27"/>
        <v>0</v>
      </c>
      <c r="R245" s="33"/>
      <c r="S245" s="33">
        <f t="shared" si="27"/>
        <v>0</v>
      </c>
      <c r="T245" s="33">
        <f t="shared" si="27"/>
        <v>0</v>
      </c>
      <c r="U245" s="33">
        <f t="shared" si="27"/>
        <v>0</v>
      </c>
      <c r="V245" s="33">
        <f t="shared" si="27"/>
        <v>0</v>
      </c>
      <c r="W245" s="33">
        <f t="shared" si="27"/>
        <v>0</v>
      </c>
      <c r="X245" s="33">
        <f t="shared" si="27"/>
        <v>0</v>
      </c>
      <c r="Y245" s="33">
        <f t="shared" si="27"/>
        <v>0</v>
      </c>
      <c r="Z245" s="33">
        <f t="shared" si="27"/>
        <v>0</v>
      </c>
      <c r="AA245" s="33">
        <f t="shared" si="27"/>
        <v>0</v>
      </c>
      <c r="AB245" s="33">
        <f t="shared" si="27"/>
        <v>0</v>
      </c>
      <c r="AC245" s="33">
        <f t="shared" si="27"/>
        <v>0</v>
      </c>
    </row>
    <row r="246" spans="2:29" ht="12.75" customHeight="1" thickBot="1" x14ac:dyDescent="0.25"/>
    <row r="247" spans="2:29" ht="12.75" customHeight="1" thickBot="1" x14ac:dyDescent="0.25">
      <c r="B247" s="20" t="s">
        <v>8</v>
      </c>
      <c r="D247" s="146">
        <f>D168+1</f>
        <v>4</v>
      </c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46"/>
      <c r="Y247" s="146"/>
      <c r="Z247" s="146"/>
      <c r="AA247" s="146"/>
      <c r="AB247" s="146"/>
      <c r="AC247" s="146"/>
    </row>
    <row r="248" spans="2:29" ht="12.75" customHeight="1" thickBot="1" x14ac:dyDescent="0.25">
      <c r="B248" s="24"/>
      <c r="D248" s="147" t="s">
        <v>6</v>
      </c>
      <c r="E248" s="147"/>
      <c r="F248" s="147"/>
      <c r="G248" s="147"/>
      <c r="H248" s="147"/>
      <c r="I248" s="147"/>
      <c r="J248" s="147"/>
      <c r="K248" s="26"/>
      <c r="L248" s="26"/>
      <c r="M248" s="26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</row>
    <row r="249" spans="2:29" ht="12.75" customHeight="1" thickBot="1" x14ac:dyDescent="0.25">
      <c r="D249" s="148" t="s">
        <v>7</v>
      </c>
      <c r="E249" s="148"/>
      <c r="F249" s="148"/>
      <c r="G249" s="148"/>
      <c r="H249" s="148"/>
      <c r="I249" s="148"/>
      <c r="J249" s="148"/>
      <c r="K249" s="27"/>
      <c r="L249" s="27"/>
      <c r="M249" s="27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</row>
    <row r="250" spans="2:29" ht="12.75" customHeight="1" x14ac:dyDescent="0.2">
      <c r="B250" s="159" t="s">
        <v>9</v>
      </c>
      <c r="D250" s="133" t="s">
        <v>0</v>
      </c>
      <c r="E250" s="133" t="s">
        <v>18</v>
      </c>
      <c r="F250" s="124" t="s">
        <v>19</v>
      </c>
      <c r="G250" s="125"/>
      <c r="H250" s="124" t="s">
        <v>20</v>
      </c>
      <c r="I250" s="125"/>
      <c r="J250" s="130"/>
      <c r="K250" s="133" t="s">
        <v>21</v>
      </c>
      <c r="L250" s="130" t="s">
        <v>22</v>
      </c>
      <c r="M250" s="136" t="s">
        <v>23</v>
      </c>
      <c r="N250" s="31" t="str">
        <f t="shared" ref="N250:AC250" si="28">IF(OR(TRIM(N248)=0,TRIM(N248)=""),"",IF(IFERROR(TRIM(INDEX(QryItemNamed,MATCH(TRIM(N248),ITEM,0),2)),"")="Y","SPECIAL",LEFT(IFERROR(TRIM(INDEX(ITEM,MATCH(TRIM(N248),ITEM,0))),""),3)))</f>
        <v/>
      </c>
      <c r="O250" s="87"/>
      <c r="P250" s="8" t="str">
        <f t="shared" si="28"/>
        <v/>
      </c>
      <c r="Q250" s="8" t="str">
        <f t="shared" si="28"/>
        <v/>
      </c>
      <c r="R250" s="8"/>
      <c r="S250" s="8" t="str">
        <f t="shared" si="28"/>
        <v/>
      </c>
      <c r="T250" s="8" t="str">
        <f t="shared" si="28"/>
        <v/>
      </c>
      <c r="U250" s="8" t="str">
        <f t="shared" si="28"/>
        <v/>
      </c>
      <c r="V250" s="8" t="str">
        <f t="shared" si="28"/>
        <v/>
      </c>
      <c r="W250" s="8" t="str">
        <f t="shared" si="28"/>
        <v/>
      </c>
      <c r="X250" s="8" t="str">
        <f t="shared" si="28"/>
        <v/>
      </c>
      <c r="Y250" s="8" t="str">
        <f t="shared" si="28"/>
        <v/>
      </c>
      <c r="Z250" s="8" t="str">
        <f t="shared" si="28"/>
        <v/>
      </c>
      <c r="AA250" s="8" t="str">
        <f t="shared" si="28"/>
        <v/>
      </c>
      <c r="AB250" s="8" t="str">
        <f t="shared" si="28"/>
        <v/>
      </c>
      <c r="AC250" s="8" t="str">
        <f t="shared" si="28"/>
        <v/>
      </c>
    </row>
    <row r="251" spans="2:29" ht="12.75" customHeight="1" x14ac:dyDescent="0.2">
      <c r="B251" s="160"/>
      <c r="D251" s="134"/>
      <c r="E251" s="134"/>
      <c r="F251" s="126"/>
      <c r="G251" s="127"/>
      <c r="H251" s="126"/>
      <c r="I251" s="127"/>
      <c r="J251" s="131"/>
      <c r="K251" s="134"/>
      <c r="L251" s="131"/>
      <c r="M251" s="137"/>
      <c r="N251" s="149" t="str">
        <f t="shared" ref="N251:AC251" si="29">IF(OR(TRIM(N248)=0,TRIM(N248)=""),IF(N249="","",N249),IF(IFERROR(TRIM(INDEX(QryItemNamed,MATCH(TRIM(N248),ITEM,0),2)),"")="Y",TRIM(RIGHT(IFERROR(TRIM(INDEX(QryItemNamed,MATCH(TRIM(N248),ITEM,0),4)),"123456789012"),LEN(IFERROR(TRIM(INDEX(QryItemNamed,MATCH(TRIM(N248),ITEM,0),4)),"123456789012"))-9))&amp;N249,IFERROR(TRIM(INDEX(QryItemNamed,MATCH(TRIM(N248),ITEM,0),4))&amp;N249,"ITEM CODE DOES NOT EXIST IN ITEM MASTER")))</f>
        <v/>
      </c>
      <c r="O251" s="83"/>
      <c r="P251" s="152" t="str">
        <f t="shared" si="29"/>
        <v/>
      </c>
      <c r="Q251" s="152" t="str">
        <f t="shared" si="29"/>
        <v/>
      </c>
      <c r="R251" s="82"/>
      <c r="S251" s="152" t="str">
        <f t="shared" si="29"/>
        <v/>
      </c>
      <c r="T251" s="152" t="str">
        <f t="shared" si="29"/>
        <v/>
      </c>
      <c r="U251" s="152" t="str">
        <f t="shared" si="29"/>
        <v/>
      </c>
      <c r="V251" s="152" t="str">
        <f t="shared" si="29"/>
        <v/>
      </c>
      <c r="W251" s="152" t="str">
        <f t="shared" si="29"/>
        <v/>
      </c>
      <c r="X251" s="152" t="str">
        <f t="shared" si="29"/>
        <v/>
      </c>
      <c r="Y251" s="152" t="str">
        <f t="shared" si="29"/>
        <v/>
      </c>
      <c r="Z251" s="152" t="str">
        <f t="shared" si="29"/>
        <v/>
      </c>
      <c r="AA251" s="152" t="str">
        <f t="shared" si="29"/>
        <v/>
      </c>
      <c r="AB251" s="152" t="str">
        <f t="shared" si="29"/>
        <v/>
      </c>
      <c r="AC251" s="152" t="str">
        <f t="shared" si="29"/>
        <v/>
      </c>
    </row>
    <row r="252" spans="2:29" ht="12.75" customHeight="1" x14ac:dyDescent="0.2">
      <c r="B252" s="160"/>
      <c r="D252" s="134"/>
      <c r="E252" s="134"/>
      <c r="F252" s="126"/>
      <c r="G252" s="127"/>
      <c r="H252" s="126"/>
      <c r="I252" s="127"/>
      <c r="J252" s="131"/>
      <c r="K252" s="134"/>
      <c r="L252" s="131"/>
      <c r="M252" s="137"/>
      <c r="N252" s="150"/>
      <c r="O252" s="84"/>
      <c r="P252" s="152"/>
      <c r="Q252" s="152"/>
      <c r="R252" s="82"/>
      <c r="S252" s="152"/>
      <c r="T252" s="152"/>
      <c r="U252" s="152"/>
      <c r="V252" s="152"/>
      <c r="W252" s="152"/>
      <c r="X252" s="152"/>
      <c r="Y252" s="152"/>
      <c r="Z252" s="152"/>
      <c r="AA252" s="152"/>
      <c r="AB252" s="152"/>
      <c r="AC252" s="152"/>
    </row>
    <row r="253" spans="2:29" ht="12.75" customHeight="1" x14ac:dyDescent="0.2">
      <c r="B253" s="160"/>
      <c r="D253" s="134"/>
      <c r="E253" s="134"/>
      <c r="F253" s="126"/>
      <c r="G253" s="127"/>
      <c r="H253" s="126"/>
      <c r="I253" s="127"/>
      <c r="J253" s="131"/>
      <c r="K253" s="134"/>
      <c r="L253" s="131"/>
      <c r="M253" s="137"/>
      <c r="N253" s="150"/>
      <c r="O253" s="84"/>
      <c r="P253" s="152"/>
      <c r="Q253" s="152"/>
      <c r="R253" s="82"/>
      <c r="S253" s="152"/>
      <c r="T253" s="152"/>
      <c r="U253" s="152"/>
      <c r="V253" s="152"/>
      <c r="W253" s="152"/>
      <c r="X253" s="152"/>
      <c r="Y253" s="152"/>
      <c r="Z253" s="152"/>
      <c r="AA253" s="152"/>
      <c r="AB253" s="152"/>
      <c r="AC253" s="152"/>
    </row>
    <row r="254" spans="2:29" ht="12.75" customHeight="1" x14ac:dyDescent="0.2">
      <c r="B254" s="160"/>
      <c r="D254" s="134"/>
      <c r="E254" s="134"/>
      <c r="F254" s="126"/>
      <c r="G254" s="127"/>
      <c r="H254" s="126"/>
      <c r="I254" s="127"/>
      <c r="J254" s="131"/>
      <c r="K254" s="134"/>
      <c r="L254" s="131"/>
      <c r="M254" s="137"/>
      <c r="N254" s="150"/>
      <c r="O254" s="84"/>
      <c r="P254" s="152"/>
      <c r="Q254" s="152"/>
      <c r="R254" s="82"/>
      <c r="S254" s="152"/>
      <c r="T254" s="152"/>
      <c r="U254" s="152"/>
      <c r="V254" s="152"/>
      <c r="W254" s="152"/>
      <c r="X254" s="152"/>
      <c r="Y254" s="152"/>
      <c r="Z254" s="152"/>
      <c r="AA254" s="152"/>
      <c r="AB254" s="152"/>
      <c r="AC254" s="152"/>
    </row>
    <row r="255" spans="2:29" ht="12.75" customHeight="1" x14ac:dyDescent="0.2">
      <c r="B255" s="160"/>
      <c r="D255" s="134"/>
      <c r="E255" s="134"/>
      <c r="F255" s="126"/>
      <c r="G255" s="127"/>
      <c r="H255" s="126"/>
      <c r="I255" s="127"/>
      <c r="J255" s="131"/>
      <c r="K255" s="134"/>
      <c r="L255" s="131"/>
      <c r="M255" s="137"/>
      <c r="N255" s="150"/>
      <c r="O255" s="84"/>
      <c r="P255" s="152"/>
      <c r="Q255" s="152"/>
      <c r="R255" s="82"/>
      <c r="S255" s="152"/>
      <c r="T255" s="152"/>
      <c r="U255" s="152"/>
      <c r="V255" s="152"/>
      <c r="W255" s="152"/>
      <c r="X255" s="152"/>
      <c r="Y255" s="152"/>
      <c r="Z255" s="152"/>
      <c r="AA255" s="152"/>
      <c r="AB255" s="152"/>
      <c r="AC255" s="152"/>
    </row>
    <row r="256" spans="2:29" ht="12.75" customHeight="1" x14ac:dyDescent="0.2">
      <c r="B256" s="160"/>
      <c r="D256" s="134"/>
      <c r="E256" s="134"/>
      <c r="F256" s="126"/>
      <c r="G256" s="127"/>
      <c r="H256" s="126"/>
      <c r="I256" s="127"/>
      <c r="J256" s="131"/>
      <c r="K256" s="134"/>
      <c r="L256" s="131"/>
      <c r="M256" s="137"/>
      <c r="N256" s="150"/>
      <c r="O256" s="84"/>
      <c r="P256" s="152"/>
      <c r="Q256" s="152"/>
      <c r="R256" s="82"/>
      <c r="S256" s="152"/>
      <c r="T256" s="152"/>
      <c r="U256" s="152"/>
      <c r="V256" s="152"/>
      <c r="W256" s="152"/>
      <c r="X256" s="152"/>
      <c r="Y256" s="152"/>
      <c r="Z256" s="152"/>
      <c r="AA256" s="152"/>
      <c r="AB256" s="152"/>
      <c r="AC256" s="152"/>
    </row>
    <row r="257" spans="2:29" ht="12.75" customHeight="1" x14ac:dyDescent="0.2">
      <c r="B257" s="160"/>
      <c r="D257" s="134"/>
      <c r="E257" s="134"/>
      <c r="F257" s="126"/>
      <c r="G257" s="127"/>
      <c r="H257" s="126"/>
      <c r="I257" s="127"/>
      <c r="J257" s="131"/>
      <c r="K257" s="134"/>
      <c r="L257" s="131"/>
      <c r="M257" s="137"/>
      <c r="N257" s="150"/>
      <c r="O257" s="84"/>
      <c r="P257" s="152"/>
      <c r="Q257" s="152"/>
      <c r="R257" s="82"/>
      <c r="S257" s="152"/>
      <c r="T257" s="152"/>
      <c r="U257" s="152"/>
      <c r="V257" s="152"/>
      <c r="W257" s="152"/>
      <c r="X257" s="152"/>
      <c r="Y257" s="152"/>
      <c r="Z257" s="152"/>
      <c r="AA257" s="152"/>
      <c r="AB257" s="152"/>
      <c r="AC257" s="152"/>
    </row>
    <row r="258" spans="2:29" ht="12.75" customHeight="1" x14ac:dyDescent="0.2">
      <c r="B258" s="160"/>
      <c r="D258" s="134"/>
      <c r="E258" s="134"/>
      <c r="F258" s="126"/>
      <c r="G258" s="127"/>
      <c r="H258" s="126"/>
      <c r="I258" s="127"/>
      <c r="J258" s="131"/>
      <c r="K258" s="134"/>
      <c r="L258" s="131"/>
      <c r="M258" s="137"/>
      <c r="N258" s="150"/>
      <c r="O258" s="84"/>
      <c r="P258" s="152"/>
      <c r="Q258" s="152"/>
      <c r="R258" s="82"/>
      <c r="S258" s="152"/>
      <c r="T258" s="152"/>
      <c r="U258" s="152"/>
      <c r="V258" s="152"/>
      <c r="W258" s="152"/>
      <c r="X258" s="152"/>
      <c r="Y258" s="152"/>
      <c r="Z258" s="152"/>
      <c r="AA258" s="152"/>
      <c r="AB258" s="152"/>
      <c r="AC258" s="152"/>
    </row>
    <row r="259" spans="2:29" ht="12.75" customHeight="1" x14ac:dyDescent="0.2">
      <c r="B259" s="160"/>
      <c r="D259" s="134"/>
      <c r="E259" s="134"/>
      <c r="F259" s="126"/>
      <c r="G259" s="127"/>
      <c r="H259" s="126"/>
      <c r="I259" s="127"/>
      <c r="J259" s="131"/>
      <c r="K259" s="134"/>
      <c r="L259" s="131"/>
      <c r="M259" s="137"/>
      <c r="N259" s="150"/>
      <c r="O259" s="84"/>
      <c r="P259" s="152"/>
      <c r="Q259" s="152"/>
      <c r="R259" s="82"/>
      <c r="S259" s="152"/>
      <c r="T259" s="152"/>
      <c r="U259" s="152"/>
      <c r="V259" s="152"/>
      <c r="W259" s="152"/>
      <c r="X259" s="152"/>
      <c r="Y259" s="152"/>
      <c r="Z259" s="152"/>
      <c r="AA259" s="152"/>
      <c r="AB259" s="152"/>
      <c r="AC259" s="152"/>
    </row>
    <row r="260" spans="2:29" ht="12.75" customHeight="1" x14ac:dyDescent="0.2">
      <c r="B260" s="160"/>
      <c r="D260" s="134"/>
      <c r="E260" s="134"/>
      <c r="F260" s="126"/>
      <c r="G260" s="127"/>
      <c r="H260" s="126"/>
      <c r="I260" s="127"/>
      <c r="J260" s="131"/>
      <c r="K260" s="134"/>
      <c r="L260" s="131"/>
      <c r="M260" s="137"/>
      <c r="N260" s="150"/>
      <c r="O260" s="84"/>
      <c r="P260" s="152"/>
      <c r="Q260" s="152"/>
      <c r="R260" s="82"/>
      <c r="S260" s="152"/>
      <c r="T260" s="152"/>
      <c r="U260" s="152"/>
      <c r="V260" s="152"/>
      <c r="W260" s="152"/>
      <c r="X260" s="152"/>
      <c r="Y260" s="152"/>
      <c r="Z260" s="152"/>
      <c r="AA260" s="152"/>
      <c r="AB260" s="152"/>
      <c r="AC260" s="152"/>
    </row>
    <row r="261" spans="2:29" ht="12.75" customHeight="1" x14ac:dyDescent="0.2">
      <c r="B261" s="160"/>
      <c r="D261" s="134"/>
      <c r="E261" s="134"/>
      <c r="F261" s="126"/>
      <c r="G261" s="127"/>
      <c r="H261" s="126"/>
      <c r="I261" s="127"/>
      <c r="J261" s="131"/>
      <c r="K261" s="134"/>
      <c r="L261" s="131"/>
      <c r="M261" s="137"/>
      <c r="N261" s="150"/>
      <c r="O261" s="84"/>
      <c r="P261" s="152"/>
      <c r="Q261" s="152"/>
      <c r="R261" s="82"/>
      <c r="S261" s="152"/>
      <c r="T261" s="152"/>
      <c r="U261" s="152"/>
      <c r="V261" s="152"/>
      <c r="W261" s="152"/>
      <c r="X261" s="152"/>
      <c r="Y261" s="152"/>
      <c r="Z261" s="152"/>
      <c r="AA261" s="152"/>
      <c r="AB261" s="152"/>
      <c r="AC261" s="152"/>
    </row>
    <row r="262" spans="2:29" ht="12.75" customHeight="1" x14ac:dyDescent="0.2">
      <c r="B262" s="160"/>
      <c r="D262" s="134"/>
      <c r="E262" s="134"/>
      <c r="F262" s="126"/>
      <c r="G262" s="127"/>
      <c r="H262" s="126"/>
      <c r="I262" s="127"/>
      <c r="J262" s="131"/>
      <c r="K262" s="134"/>
      <c r="L262" s="131"/>
      <c r="M262" s="137"/>
      <c r="N262" s="151"/>
      <c r="O262" s="85"/>
      <c r="P262" s="152"/>
      <c r="Q262" s="152"/>
      <c r="R262" s="82"/>
      <c r="S262" s="152"/>
      <c r="T262" s="152"/>
      <c r="U262" s="152"/>
      <c r="V262" s="152"/>
      <c r="W262" s="152"/>
      <c r="X262" s="152"/>
      <c r="Y262" s="152"/>
      <c r="Z262" s="152"/>
      <c r="AA262" s="152"/>
      <c r="AB262" s="152"/>
      <c r="AC262" s="152"/>
    </row>
    <row r="263" spans="2:29" ht="12.75" customHeight="1" thickBot="1" x14ac:dyDescent="0.25">
      <c r="B263" s="161"/>
      <c r="D263" s="135"/>
      <c r="E263" s="135"/>
      <c r="F263" s="128"/>
      <c r="G263" s="129"/>
      <c r="H263" s="128"/>
      <c r="I263" s="129"/>
      <c r="J263" s="132"/>
      <c r="K263" s="135"/>
      <c r="L263" s="132"/>
      <c r="M263" s="138"/>
      <c r="N263" s="32" t="str">
        <f t="shared" ref="N263:AC263" si="30">IF(OR(TRIM(N248)=0,TRIM(N248)=""),"",IF(IFERROR(TRIM(INDEX(QryItemNamed,MATCH(TRIM(N248),ITEM,0),3)),"")="LS","",IFERROR(TRIM(INDEX(QryItemNamed,MATCH(TRIM(N248),ITEM,0),3)),"")))</f>
        <v/>
      </c>
      <c r="O263" s="32"/>
      <c r="P263" s="9" t="str">
        <f t="shared" si="30"/>
        <v/>
      </c>
      <c r="Q263" s="9" t="str">
        <f t="shared" si="30"/>
        <v/>
      </c>
      <c r="R263" s="9"/>
      <c r="S263" s="9" t="str">
        <f t="shared" si="30"/>
        <v/>
      </c>
      <c r="T263" s="9" t="str">
        <f t="shared" si="30"/>
        <v/>
      </c>
      <c r="U263" s="9" t="str">
        <f t="shared" si="30"/>
        <v/>
      </c>
      <c r="V263" s="9" t="str">
        <f t="shared" si="30"/>
        <v/>
      </c>
      <c r="W263" s="9" t="str">
        <f t="shared" si="30"/>
        <v/>
      </c>
      <c r="X263" s="9" t="str">
        <f t="shared" si="30"/>
        <v/>
      </c>
      <c r="Y263" s="9" t="str">
        <f t="shared" si="30"/>
        <v/>
      </c>
      <c r="Z263" s="9" t="str">
        <f t="shared" si="30"/>
        <v/>
      </c>
      <c r="AA263" s="9" t="str">
        <f t="shared" si="30"/>
        <v/>
      </c>
      <c r="AB263" s="9" t="str">
        <f t="shared" si="30"/>
        <v/>
      </c>
      <c r="AC263" s="9" t="str">
        <f t="shared" si="30"/>
        <v/>
      </c>
    </row>
    <row r="264" spans="2:29" ht="12.75" customHeight="1" x14ac:dyDescent="0.2">
      <c r="B264" s="21"/>
      <c r="D264" s="10"/>
      <c r="E264" s="10"/>
      <c r="F264" s="143"/>
      <c r="G264" s="144"/>
      <c r="H264" s="143"/>
      <c r="I264" s="145"/>
      <c r="J264" s="144"/>
      <c r="K264" s="36"/>
      <c r="L264" s="41"/>
      <c r="M264" s="42"/>
      <c r="N264" s="44"/>
      <c r="O264" s="44"/>
      <c r="P264" s="45"/>
      <c r="Q264" s="45"/>
      <c r="R264" s="45"/>
      <c r="S264" s="45"/>
      <c r="T264" s="45"/>
      <c r="U264" s="45"/>
      <c r="V264" s="45"/>
      <c r="W264" s="45"/>
      <c r="X264" s="45"/>
      <c r="Y264" s="45"/>
      <c r="Z264" s="45"/>
      <c r="AA264" s="45"/>
      <c r="AB264" s="45"/>
      <c r="AC264" s="45"/>
    </row>
    <row r="265" spans="2:29" ht="12.75" customHeight="1" x14ac:dyDescent="0.2">
      <c r="B265" s="22"/>
      <c r="D265" s="11"/>
      <c r="E265" s="11"/>
      <c r="F265" s="98"/>
      <c r="G265" s="99"/>
      <c r="H265" s="98"/>
      <c r="I265" s="139"/>
      <c r="J265" s="99"/>
      <c r="K265" s="37"/>
      <c r="L265" s="39"/>
      <c r="M265" s="40"/>
      <c r="N265" s="46"/>
      <c r="O265" s="46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</row>
    <row r="266" spans="2:29" ht="12.75" customHeight="1" x14ac:dyDescent="0.2">
      <c r="B266" s="22"/>
      <c r="D266" s="11"/>
      <c r="E266" s="11"/>
      <c r="F266" s="98"/>
      <c r="G266" s="99"/>
      <c r="H266" s="98"/>
      <c r="I266" s="139"/>
      <c r="J266" s="99"/>
      <c r="K266" s="37"/>
      <c r="L266" s="39"/>
      <c r="M266" s="40"/>
      <c r="N266" s="46"/>
      <c r="O266" s="46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</row>
    <row r="267" spans="2:29" ht="12.75" customHeight="1" x14ac:dyDescent="0.2">
      <c r="B267" s="22"/>
      <c r="D267" s="11"/>
      <c r="E267" s="11"/>
      <c r="F267" s="98"/>
      <c r="G267" s="99"/>
      <c r="H267" s="98"/>
      <c r="I267" s="139"/>
      <c r="J267" s="99"/>
      <c r="K267" s="37"/>
      <c r="L267" s="39"/>
      <c r="M267" s="40"/>
      <c r="N267" s="46"/>
      <c r="O267" s="46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</row>
    <row r="268" spans="2:29" ht="12.75" customHeight="1" x14ac:dyDescent="0.2">
      <c r="B268" s="22"/>
      <c r="D268" s="11"/>
      <c r="E268" s="11"/>
      <c r="F268" s="98"/>
      <c r="G268" s="99"/>
      <c r="H268" s="98"/>
      <c r="I268" s="139"/>
      <c r="J268" s="99"/>
      <c r="K268" s="37"/>
      <c r="L268" s="39"/>
      <c r="M268" s="40"/>
      <c r="N268" s="46"/>
      <c r="O268" s="46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</row>
    <row r="269" spans="2:29" ht="12.75" customHeight="1" x14ac:dyDescent="0.2">
      <c r="B269" s="22"/>
      <c r="D269" s="11"/>
      <c r="E269" s="11"/>
      <c r="F269" s="98"/>
      <c r="G269" s="99"/>
      <c r="H269" s="98"/>
      <c r="I269" s="139"/>
      <c r="J269" s="99"/>
      <c r="K269" s="37"/>
      <c r="L269" s="39"/>
      <c r="M269" s="40"/>
      <c r="N269" s="46"/>
      <c r="O269" s="46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</row>
    <row r="270" spans="2:29" ht="12.75" customHeight="1" x14ac:dyDescent="0.2">
      <c r="B270" s="22"/>
      <c r="D270" s="11"/>
      <c r="E270" s="11"/>
      <c r="F270" s="98"/>
      <c r="G270" s="99"/>
      <c r="H270" s="98"/>
      <c r="I270" s="139"/>
      <c r="J270" s="99"/>
      <c r="K270" s="37"/>
      <c r="L270" s="39"/>
      <c r="M270" s="40"/>
      <c r="N270" s="46"/>
      <c r="O270" s="46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</row>
    <row r="271" spans="2:29" ht="12.75" customHeight="1" x14ac:dyDescent="0.2">
      <c r="B271" s="22"/>
      <c r="D271" s="11"/>
      <c r="E271" s="11"/>
      <c r="F271" s="98"/>
      <c r="G271" s="99"/>
      <c r="H271" s="98"/>
      <c r="I271" s="139"/>
      <c r="J271" s="99"/>
      <c r="K271" s="37"/>
      <c r="L271" s="39"/>
      <c r="M271" s="40"/>
      <c r="N271" s="46"/>
      <c r="O271" s="46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</row>
    <row r="272" spans="2:29" ht="12.75" customHeight="1" x14ac:dyDescent="0.2">
      <c r="B272" s="22"/>
      <c r="D272" s="11"/>
      <c r="E272" s="11"/>
      <c r="F272" s="98"/>
      <c r="G272" s="99"/>
      <c r="H272" s="98"/>
      <c r="I272" s="139"/>
      <c r="J272" s="99"/>
      <c r="K272" s="37"/>
      <c r="L272" s="39"/>
      <c r="M272" s="40"/>
      <c r="N272" s="46"/>
      <c r="O272" s="46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</row>
    <row r="273" spans="2:29" ht="12.75" customHeight="1" x14ac:dyDescent="0.2">
      <c r="B273" s="22"/>
      <c r="D273" s="11"/>
      <c r="E273" s="11"/>
      <c r="F273" s="98"/>
      <c r="G273" s="99"/>
      <c r="H273" s="98"/>
      <c r="I273" s="139"/>
      <c r="J273" s="99"/>
      <c r="K273" s="37"/>
      <c r="L273" s="39"/>
      <c r="M273" s="40"/>
      <c r="N273" s="46"/>
      <c r="O273" s="46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</row>
    <row r="274" spans="2:29" ht="12.75" customHeight="1" x14ac:dyDescent="0.2">
      <c r="B274" s="22"/>
      <c r="D274" s="11"/>
      <c r="E274" s="11"/>
      <c r="F274" s="98"/>
      <c r="G274" s="99"/>
      <c r="H274" s="98"/>
      <c r="I274" s="139"/>
      <c r="J274" s="99"/>
      <c r="K274" s="37"/>
      <c r="L274" s="39"/>
      <c r="M274" s="40"/>
      <c r="N274" s="46"/>
      <c r="O274" s="46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</row>
    <row r="275" spans="2:29" ht="12.75" customHeight="1" x14ac:dyDescent="0.2">
      <c r="B275" s="22"/>
      <c r="D275" s="11"/>
      <c r="E275" s="11"/>
      <c r="F275" s="98"/>
      <c r="G275" s="99"/>
      <c r="H275" s="98"/>
      <c r="I275" s="139"/>
      <c r="J275" s="99"/>
      <c r="K275" s="37"/>
      <c r="L275" s="39"/>
      <c r="M275" s="40"/>
      <c r="N275" s="46"/>
      <c r="O275" s="46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</row>
    <row r="276" spans="2:29" ht="12.75" customHeight="1" x14ac:dyDescent="0.2">
      <c r="B276" s="22"/>
      <c r="D276" s="11"/>
      <c r="E276" s="11"/>
      <c r="F276" s="98"/>
      <c r="G276" s="99"/>
      <c r="H276" s="98"/>
      <c r="I276" s="139"/>
      <c r="J276" s="99"/>
      <c r="K276" s="37"/>
      <c r="L276" s="39"/>
      <c r="M276" s="40"/>
      <c r="N276" s="46"/>
      <c r="O276" s="46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</row>
    <row r="277" spans="2:29" ht="12.75" customHeight="1" x14ac:dyDescent="0.2">
      <c r="B277" s="22"/>
      <c r="D277" s="11"/>
      <c r="E277" s="11"/>
      <c r="F277" s="98"/>
      <c r="G277" s="99"/>
      <c r="H277" s="98"/>
      <c r="I277" s="139"/>
      <c r="J277" s="99"/>
      <c r="K277" s="37"/>
      <c r="L277" s="39"/>
      <c r="M277" s="40"/>
      <c r="N277" s="46"/>
      <c r="O277" s="46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</row>
    <row r="278" spans="2:29" ht="12.75" customHeight="1" x14ac:dyDescent="0.2">
      <c r="B278" s="22"/>
      <c r="D278" s="11"/>
      <c r="E278" s="11"/>
      <c r="F278" s="98"/>
      <c r="G278" s="99"/>
      <c r="H278" s="98"/>
      <c r="I278" s="139"/>
      <c r="J278" s="99"/>
      <c r="K278" s="37"/>
      <c r="L278" s="39"/>
      <c r="M278" s="40"/>
      <c r="N278" s="46"/>
      <c r="O278" s="46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</row>
    <row r="279" spans="2:29" ht="12.75" customHeight="1" x14ac:dyDescent="0.2">
      <c r="B279" s="22"/>
      <c r="D279" s="11"/>
      <c r="E279" s="11"/>
      <c r="F279" s="98"/>
      <c r="G279" s="99"/>
      <c r="H279" s="98"/>
      <c r="I279" s="139"/>
      <c r="J279" s="99"/>
      <c r="K279" s="37"/>
      <c r="L279" s="39"/>
      <c r="M279" s="40"/>
      <c r="N279" s="46"/>
      <c r="O279" s="46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</row>
    <row r="280" spans="2:29" ht="12.75" customHeight="1" x14ac:dyDescent="0.2">
      <c r="B280" s="22"/>
      <c r="D280" s="11"/>
      <c r="E280" s="11"/>
      <c r="F280" s="98"/>
      <c r="G280" s="99"/>
      <c r="H280" s="98"/>
      <c r="I280" s="139"/>
      <c r="J280" s="99"/>
      <c r="K280" s="37"/>
      <c r="L280" s="39"/>
      <c r="M280" s="40"/>
      <c r="N280" s="46"/>
      <c r="O280" s="46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</row>
    <row r="281" spans="2:29" ht="12.75" customHeight="1" x14ac:dyDescent="0.2">
      <c r="B281" s="22"/>
      <c r="D281" s="11"/>
      <c r="E281" s="11"/>
      <c r="F281" s="98"/>
      <c r="G281" s="99"/>
      <c r="H281" s="98"/>
      <c r="I281" s="139"/>
      <c r="J281" s="99"/>
      <c r="K281" s="37"/>
      <c r="L281" s="39"/>
      <c r="M281" s="40"/>
      <c r="N281" s="46"/>
      <c r="O281" s="46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</row>
    <row r="282" spans="2:29" ht="12.75" customHeight="1" x14ac:dyDescent="0.2">
      <c r="B282" s="22"/>
      <c r="D282" s="11"/>
      <c r="E282" s="11"/>
      <c r="F282" s="98"/>
      <c r="G282" s="99"/>
      <c r="H282" s="98"/>
      <c r="I282" s="139"/>
      <c r="J282" s="99"/>
      <c r="K282" s="37"/>
      <c r="L282" s="39"/>
      <c r="M282" s="40"/>
      <c r="N282" s="46"/>
      <c r="O282" s="46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</row>
    <row r="283" spans="2:29" ht="12.75" customHeight="1" x14ac:dyDescent="0.2">
      <c r="B283" s="22"/>
      <c r="D283" s="11"/>
      <c r="E283" s="11"/>
      <c r="F283" s="98"/>
      <c r="G283" s="99"/>
      <c r="H283" s="98"/>
      <c r="I283" s="139"/>
      <c r="J283" s="99"/>
      <c r="K283" s="37"/>
      <c r="L283" s="39"/>
      <c r="M283" s="40"/>
      <c r="N283" s="46"/>
      <c r="O283" s="46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</row>
    <row r="284" spans="2:29" ht="12.75" customHeight="1" x14ac:dyDescent="0.2">
      <c r="B284" s="22"/>
      <c r="D284" s="11"/>
      <c r="E284" s="11"/>
      <c r="F284" s="98"/>
      <c r="G284" s="99"/>
      <c r="H284" s="98"/>
      <c r="I284" s="139"/>
      <c r="J284" s="99"/>
      <c r="K284" s="37"/>
      <c r="L284" s="39"/>
      <c r="M284" s="40"/>
      <c r="N284" s="46"/>
      <c r="O284" s="46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</row>
    <row r="285" spans="2:29" ht="12.75" customHeight="1" x14ac:dyDescent="0.2">
      <c r="B285" s="22"/>
      <c r="D285" s="11"/>
      <c r="E285" s="11"/>
      <c r="F285" s="98"/>
      <c r="G285" s="99"/>
      <c r="H285" s="98"/>
      <c r="I285" s="139"/>
      <c r="J285" s="99"/>
      <c r="K285" s="37"/>
      <c r="L285" s="39"/>
      <c r="M285" s="40"/>
      <c r="N285" s="46"/>
      <c r="O285" s="46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</row>
    <row r="286" spans="2:29" ht="12.75" customHeight="1" x14ac:dyDescent="0.2">
      <c r="B286" s="22"/>
      <c r="D286" s="11"/>
      <c r="E286" s="11"/>
      <c r="F286" s="98"/>
      <c r="G286" s="99"/>
      <c r="H286" s="98"/>
      <c r="I286" s="139"/>
      <c r="J286" s="99"/>
      <c r="K286" s="37"/>
      <c r="L286" s="39"/>
      <c r="M286" s="40"/>
      <c r="N286" s="46"/>
      <c r="O286" s="46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</row>
    <row r="287" spans="2:29" ht="12.75" customHeight="1" x14ac:dyDescent="0.2">
      <c r="B287" s="22"/>
      <c r="D287" s="11"/>
      <c r="E287" s="11"/>
      <c r="F287" s="98"/>
      <c r="G287" s="99"/>
      <c r="H287" s="98"/>
      <c r="I287" s="139"/>
      <c r="J287" s="99"/>
      <c r="K287" s="37"/>
      <c r="L287" s="39"/>
      <c r="M287" s="40"/>
      <c r="N287" s="46"/>
      <c r="O287" s="46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</row>
    <row r="288" spans="2:29" ht="12.75" customHeight="1" x14ac:dyDescent="0.2">
      <c r="B288" s="22"/>
      <c r="D288" s="11"/>
      <c r="E288" s="11"/>
      <c r="F288" s="98"/>
      <c r="G288" s="99"/>
      <c r="H288" s="98"/>
      <c r="I288" s="139"/>
      <c r="J288" s="99"/>
      <c r="K288" s="37"/>
      <c r="L288" s="39"/>
      <c r="M288" s="40"/>
      <c r="N288" s="46"/>
      <c r="O288" s="46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</row>
    <row r="289" spans="2:29" ht="12.75" customHeight="1" x14ac:dyDescent="0.2">
      <c r="B289" s="22"/>
      <c r="D289" s="11"/>
      <c r="E289" s="11"/>
      <c r="F289" s="98"/>
      <c r="G289" s="99"/>
      <c r="H289" s="98"/>
      <c r="I289" s="139"/>
      <c r="J289" s="99"/>
      <c r="K289" s="37"/>
      <c r="L289" s="39"/>
      <c r="M289" s="40"/>
      <c r="N289" s="46"/>
      <c r="O289" s="46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</row>
    <row r="290" spans="2:29" ht="12.75" customHeight="1" x14ac:dyDescent="0.2">
      <c r="B290" s="22"/>
      <c r="D290" s="11"/>
      <c r="E290" s="11"/>
      <c r="F290" s="98"/>
      <c r="G290" s="99"/>
      <c r="H290" s="98"/>
      <c r="I290" s="139"/>
      <c r="J290" s="99"/>
      <c r="K290" s="37"/>
      <c r="L290" s="39"/>
      <c r="M290" s="40"/>
      <c r="N290" s="46"/>
      <c r="O290" s="46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</row>
    <row r="291" spans="2:29" ht="12.75" customHeight="1" x14ac:dyDescent="0.2">
      <c r="B291" s="22"/>
      <c r="D291" s="11"/>
      <c r="E291" s="11"/>
      <c r="F291" s="98"/>
      <c r="G291" s="99"/>
      <c r="H291" s="98"/>
      <c r="I291" s="139"/>
      <c r="J291" s="99"/>
      <c r="K291" s="37"/>
      <c r="L291" s="39"/>
      <c r="M291" s="40"/>
      <c r="N291" s="46"/>
      <c r="O291" s="46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</row>
    <row r="292" spans="2:29" ht="12.75" customHeight="1" x14ac:dyDescent="0.2">
      <c r="B292" s="22"/>
      <c r="D292" s="11"/>
      <c r="E292" s="11"/>
      <c r="F292" s="98"/>
      <c r="G292" s="99"/>
      <c r="H292" s="98"/>
      <c r="I292" s="139"/>
      <c r="J292" s="99"/>
      <c r="K292" s="37"/>
      <c r="L292" s="39"/>
      <c r="M292" s="40"/>
      <c r="N292" s="46"/>
      <c r="O292" s="46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</row>
    <row r="293" spans="2:29" ht="12.75" customHeight="1" x14ac:dyDescent="0.2">
      <c r="B293" s="22"/>
      <c r="D293" s="11"/>
      <c r="E293" s="11"/>
      <c r="F293" s="98"/>
      <c r="G293" s="99"/>
      <c r="H293" s="98"/>
      <c r="I293" s="139"/>
      <c r="J293" s="99"/>
      <c r="K293" s="37"/>
      <c r="L293" s="39"/>
      <c r="M293" s="40"/>
      <c r="N293" s="46"/>
      <c r="O293" s="46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</row>
    <row r="294" spans="2:29" ht="12.75" customHeight="1" x14ac:dyDescent="0.2">
      <c r="B294" s="22"/>
      <c r="D294" s="11"/>
      <c r="E294" s="11"/>
      <c r="F294" s="98"/>
      <c r="G294" s="99"/>
      <c r="H294" s="98"/>
      <c r="I294" s="139"/>
      <c r="J294" s="99"/>
      <c r="K294" s="37"/>
      <c r="L294" s="39"/>
      <c r="M294" s="40"/>
      <c r="N294" s="46"/>
      <c r="O294" s="46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</row>
    <row r="295" spans="2:29" ht="12.75" customHeight="1" x14ac:dyDescent="0.2">
      <c r="B295" s="22"/>
      <c r="D295" s="11"/>
      <c r="E295" s="11"/>
      <c r="F295" s="98"/>
      <c r="G295" s="99"/>
      <c r="H295" s="98"/>
      <c r="I295" s="139"/>
      <c r="J295" s="99"/>
      <c r="K295" s="37"/>
      <c r="L295" s="39"/>
      <c r="M295" s="40"/>
      <c r="N295" s="46"/>
      <c r="O295" s="46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</row>
    <row r="296" spans="2:29" ht="12.75" customHeight="1" x14ac:dyDescent="0.2">
      <c r="B296" s="22"/>
      <c r="D296" s="11"/>
      <c r="E296" s="11"/>
      <c r="F296" s="98"/>
      <c r="G296" s="99"/>
      <c r="H296" s="98"/>
      <c r="I296" s="139"/>
      <c r="J296" s="99"/>
      <c r="K296" s="37"/>
      <c r="L296" s="39"/>
      <c r="M296" s="40"/>
      <c r="N296" s="46"/>
      <c r="O296" s="46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</row>
    <row r="297" spans="2:29" ht="12.75" customHeight="1" x14ac:dyDescent="0.2">
      <c r="B297" s="22"/>
      <c r="D297" s="11"/>
      <c r="E297" s="11"/>
      <c r="F297" s="98"/>
      <c r="G297" s="99"/>
      <c r="H297" s="98"/>
      <c r="I297" s="139"/>
      <c r="J297" s="99"/>
      <c r="K297" s="37"/>
      <c r="L297" s="39"/>
      <c r="M297" s="40"/>
      <c r="N297" s="46"/>
      <c r="O297" s="46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</row>
    <row r="298" spans="2:29" ht="12.75" customHeight="1" x14ac:dyDescent="0.2">
      <c r="B298" s="22"/>
      <c r="D298" s="11"/>
      <c r="E298" s="11"/>
      <c r="F298" s="98"/>
      <c r="G298" s="99"/>
      <c r="H298" s="98"/>
      <c r="I298" s="139"/>
      <c r="J298" s="99"/>
      <c r="K298" s="37"/>
      <c r="L298" s="39"/>
      <c r="M298" s="40"/>
      <c r="N298" s="46"/>
      <c r="O298" s="46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</row>
    <row r="299" spans="2:29" ht="12.75" customHeight="1" x14ac:dyDescent="0.2">
      <c r="B299" s="22"/>
      <c r="D299" s="11"/>
      <c r="E299" s="11"/>
      <c r="F299" s="98"/>
      <c r="G299" s="99"/>
      <c r="H299" s="98"/>
      <c r="I299" s="139"/>
      <c r="J299" s="99"/>
      <c r="K299" s="37"/>
      <c r="L299" s="39"/>
      <c r="M299" s="40"/>
      <c r="N299" s="46"/>
      <c r="O299" s="46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</row>
    <row r="300" spans="2:29" ht="12.75" customHeight="1" x14ac:dyDescent="0.2">
      <c r="B300" s="22"/>
      <c r="D300" s="11"/>
      <c r="E300" s="11"/>
      <c r="F300" s="98"/>
      <c r="G300" s="99"/>
      <c r="H300" s="98"/>
      <c r="I300" s="139"/>
      <c r="J300" s="99"/>
      <c r="K300" s="37"/>
      <c r="L300" s="39"/>
      <c r="M300" s="40"/>
      <c r="N300" s="46"/>
      <c r="O300" s="46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</row>
    <row r="301" spans="2:29" ht="12.75" customHeight="1" x14ac:dyDescent="0.2">
      <c r="B301" s="22"/>
      <c r="D301" s="11"/>
      <c r="E301" s="11"/>
      <c r="F301" s="98"/>
      <c r="G301" s="99"/>
      <c r="H301" s="98"/>
      <c r="I301" s="139"/>
      <c r="J301" s="99"/>
      <c r="K301" s="37"/>
      <c r="L301" s="39"/>
      <c r="M301" s="40"/>
      <c r="N301" s="46"/>
      <c r="O301" s="46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</row>
    <row r="302" spans="2:29" ht="12.75" customHeight="1" x14ac:dyDescent="0.2">
      <c r="B302" s="22"/>
      <c r="D302" s="11"/>
      <c r="E302" s="11"/>
      <c r="F302" s="98"/>
      <c r="G302" s="99"/>
      <c r="H302" s="98"/>
      <c r="I302" s="139"/>
      <c r="J302" s="99"/>
      <c r="K302" s="37"/>
      <c r="L302" s="39"/>
      <c r="M302" s="40"/>
      <c r="N302" s="46"/>
      <c r="O302" s="46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</row>
    <row r="303" spans="2:29" ht="12.75" customHeight="1" x14ac:dyDescent="0.2">
      <c r="B303" s="22"/>
      <c r="D303" s="11"/>
      <c r="E303" s="11"/>
      <c r="F303" s="98"/>
      <c r="G303" s="99"/>
      <c r="H303" s="98"/>
      <c r="I303" s="139"/>
      <c r="J303" s="99"/>
      <c r="K303" s="37"/>
      <c r="L303" s="39"/>
      <c r="M303" s="40"/>
      <c r="N303" s="46"/>
      <c r="O303" s="46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</row>
    <row r="304" spans="2:29" ht="12.75" customHeight="1" x14ac:dyDescent="0.2">
      <c r="B304" s="22"/>
      <c r="D304" s="11"/>
      <c r="E304" s="11"/>
      <c r="F304" s="98"/>
      <c r="G304" s="99"/>
      <c r="H304" s="98"/>
      <c r="I304" s="139"/>
      <c r="J304" s="99"/>
      <c r="K304" s="37"/>
      <c r="L304" s="39"/>
      <c r="M304" s="40"/>
      <c r="N304" s="46"/>
      <c r="O304" s="46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</row>
    <row r="305" spans="2:29" ht="12.75" customHeight="1" x14ac:dyDescent="0.2">
      <c r="B305" s="22"/>
      <c r="D305" s="11"/>
      <c r="E305" s="11"/>
      <c r="F305" s="98"/>
      <c r="G305" s="99"/>
      <c r="H305" s="98"/>
      <c r="I305" s="139"/>
      <c r="J305" s="99"/>
      <c r="K305" s="37"/>
      <c r="L305" s="39"/>
      <c r="M305" s="40"/>
      <c r="N305" s="46"/>
      <c r="O305" s="46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</row>
    <row r="306" spans="2:29" ht="12.75" customHeight="1" x14ac:dyDescent="0.2">
      <c r="B306" s="22"/>
      <c r="D306" s="11"/>
      <c r="E306" s="11"/>
      <c r="F306" s="98"/>
      <c r="G306" s="99"/>
      <c r="H306" s="98"/>
      <c r="I306" s="139"/>
      <c r="J306" s="99"/>
      <c r="K306" s="37"/>
      <c r="L306" s="39"/>
      <c r="M306" s="40"/>
      <c r="N306" s="46"/>
      <c r="O306" s="46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</row>
    <row r="307" spans="2:29" ht="12.75" customHeight="1" x14ac:dyDescent="0.2">
      <c r="B307" s="22"/>
      <c r="D307" s="11"/>
      <c r="E307" s="11"/>
      <c r="F307" s="98"/>
      <c r="G307" s="99"/>
      <c r="H307" s="98"/>
      <c r="I307" s="139"/>
      <c r="J307" s="99"/>
      <c r="K307" s="37"/>
      <c r="L307" s="39"/>
      <c r="M307" s="40"/>
      <c r="N307" s="46"/>
      <c r="O307" s="46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</row>
    <row r="308" spans="2:29" ht="12.75" customHeight="1" x14ac:dyDescent="0.2">
      <c r="B308" s="22"/>
      <c r="D308" s="11"/>
      <c r="E308" s="11"/>
      <c r="F308" s="98"/>
      <c r="G308" s="99"/>
      <c r="H308" s="98"/>
      <c r="I308" s="139"/>
      <c r="J308" s="99"/>
      <c r="K308" s="37"/>
      <c r="L308" s="39"/>
      <c r="M308" s="40"/>
      <c r="N308" s="46"/>
      <c r="O308" s="46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</row>
    <row r="309" spans="2:29" ht="12.75" customHeight="1" x14ac:dyDescent="0.2">
      <c r="B309" s="22"/>
      <c r="D309" s="11"/>
      <c r="E309" s="11"/>
      <c r="F309" s="98"/>
      <c r="G309" s="99"/>
      <c r="H309" s="98"/>
      <c r="I309" s="139"/>
      <c r="J309" s="99"/>
      <c r="K309" s="37"/>
      <c r="L309" s="39"/>
      <c r="M309" s="40"/>
      <c r="N309" s="46"/>
      <c r="O309" s="46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</row>
    <row r="310" spans="2:29" ht="12.75" customHeight="1" x14ac:dyDescent="0.2">
      <c r="B310" s="22"/>
      <c r="D310" s="11"/>
      <c r="E310" s="11"/>
      <c r="F310" s="98"/>
      <c r="G310" s="99"/>
      <c r="H310" s="98"/>
      <c r="I310" s="139"/>
      <c r="J310" s="99"/>
      <c r="K310" s="37"/>
      <c r="L310" s="39"/>
      <c r="M310" s="40"/>
      <c r="N310" s="46"/>
      <c r="O310" s="46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</row>
    <row r="311" spans="2:29" ht="12.75" customHeight="1" x14ac:dyDescent="0.2">
      <c r="B311" s="22"/>
      <c r="D311" s="11"/>
      <c r="E311" s="11"/>
      <c r="F311" s="98"/>
      <c r="G311" s="99"/>
      <c r="H311" s="98"/>
      <c r="I311" s="139"/>
      <c r="J311" s="99"/>
      <c r="K311" s="37"/>
      <c r="L311" s="39"/>
      <c r="M311" s="40"/>
      <c r="N311" s="46"/>
      <c r="O311" s="46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</row>
    <row r="312" spans="2:29" ht="12.75" customHeight="1" x14ac:dyDescent="0.2">
      <c r="B312" s="22"/>
      <c r="D312" s="11"/>
      <c r="E312" s="11"/>
      <c r="F312" s="98"/>
      <c r="G312" s="99"/>
      <c r="H312" s="98"/>
      <c r="I312" s="139"/>
      <c r="J312" s="99"/>
      <c r="K312" s="37"/>
      <c r="L312" s="39"/>
      <c r="M312" s="40"/>
      <c r="N312" s="46"/>
      <c r="O312" s="46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</row>
    <row r="313" spans="2:29" ht="12.75" customHeight="1" x14ac:dyDescent="0.2">
      <c r="B313" s="22"/>
      <c r="D313" s="11"/>
      <c r="E313" s="11"/>
      <c r="F313" s="98"/>
      <c r="G313" s="99"/>
      <c r="H313" s="98"/>
      <c r="I313" s="139"/>
      <c r="J313" s="99"/>
      <c r="K313" s="37"/>
      <c r="L313" s="39"/>
      <c r="M313" s="40"/>
      <c r="N313" s="46"/>
      <c r="O313" s="46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</row>
    <row r="314" spans="2:29" ht="12.75" customHeight="1" x14ac:dyDescent="0.2">
      <c r="B314" s="22"/>
      <c r="D314" s="11"/>
      <c r="E314" s="11"/>
      <c r="F314" s="98"/>
      <c r="G314" s="99"/>
      <c r="H314" s="98"/>
      <c r="I314" s="139"/>
      <c r="J314" s="99"/>
      <c r="K314" s="37"/>
      <c r="L314" s="39"/>
      <c r="M314" s="40"/>
      <c r="N314" s="46"/>
      <c r="O314" s="46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</row>
    <row r="315" spans="2:29" ht="12.75" customHeight="1" x14ac:dyDescent="0.2">
      <c r="B315" s="22"/>
      <c r="D315" s="11"/>
      <c r="E315" s="11"/>
      <c r="F315" s="98"/>
      <c r="G315" s="99"/>
      <c r="H315" s="98"/>
      <c r="I315" s="139"/>
      <c r="J315" s="99"/>
      <c r="K315" s="37"/>
      <c r="L315" s="39"/>
      <c r="M315" s="40"/>
      <c r="N315" s="46"/>
      <c r="O315" s="46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</row>
    <row r="316" spans="2:29" ht="12.75" customHeight="1" x14ac:dyDescent="0.2">
      <c r="B316" s="22"/>
      <c r="D316" s="11"/>
      <c r="E316" s="11"/>
      <c r="F316" s="98"/>
      <c r="G316" s="99"/>
      <c r="H316" s="98"/>
      <c r="I316" s="139"/>
      <c r="J316" s="99"/>
      <c r="K316" s="37"/>
      <c r="L316" s="39"/>
      <c r="M316" s="40"/>
      <c r="N316" s="46"/>
      <c r="O316" s="46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</row>
    <row r="317" spans="2:29" ht="12.75" customHeight="1" x14ac:dyDescent="0.2">
      <c r="B317" s="22"/>
      <c r="D317" s="11"/>
      <c r="E317" s="11"/>
      <c r="F317" s="98"/>
      <c r="G317" s="99"/>
      <c r="H317" s="98"/>
      <c r="I317" s="139"/>
      <c r="J317" s="99"/>
      <c r="K317" s="37"/>
      <c r="L317" s="39"/>
      <c r="M317" s="40"/>
      <c r="N317" s="46"/>
      <c r="O317" s="46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</row>
    <row r="318" spans="2:29" ht="12.75" customHeight="1" x14ac:dyDescent="0.2">
      <c r="B318" s="22"/>
      <c r="D318" s="11"/>
      <c r="E318" s="11"/>
      <c r="F318" s="98"/>
      <c r="G318" s="99"/>
      <c r="H318" s="98"/>
      <c r="I318" s="139"/>
      <c r="J318" s="99"/>
      <c r="K318" s="37"/>
      <c r="L318" s="39"/>
      <c r="M318" s="40"/>
      <c r="N318" s="46"/>
      <c r="O318" s="46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</row>
    <row r="319" spans="2:29" ht="12.75" customHeight="1" x14ac:dyDescent="0.2">
      <c r="B319" s="22"/>
      <c r="D319" s="11"/>
      <c r="E319" s="11"/>
      <c r="F319" s="98"/>
      <c r="G319" s="99"/>
      <c r="H319" s="98"/>
      <c r="I319" s="139"/>
      <c r="J319" s="99"/>
      <c r="K319" s="37"/>
      <c r="L319" s="39"/>
      <c r="M319" s="40"/>
      <c r="N319" s="46"/>
      <c r="O319" s="46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</row>
    <row r="320" spans="2:29" ht="12.75" customHeight="1" x14ac:dyDescent="0.2">
      <c r="B320" s="22"/>
      <c r="D320" s="11"/>
      <c r="E320" s="11"/>
      <c r="F320" s="98"/>
      <c r="G320" s="99"/>
      <c r="H320" s="98"/>
      <c r="I320" s="139"/>
      <c r="J320" s="99"/>
      <c r="K320" s="37"/>
      <c r="L320" s="39"/>
      <c r="M320" s="40"/>
      <c r="N320" s="46"/>
      <c r="O320" s="46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</row>
    <row r="321" spans="2:29" ht="12.75" customHeight="1" x14ac:dyDescent="0.2">
      <c r="B321" s="22"/>
      <c r="D321" s="11"/>
      <c r="E321" s="11"/>
      <c r="F321" s="98"/>
      <c r="G321" s="99"/>
      <c r="H321" s="98"/>
      <c r="I321" s="139"/>
      <c r="J321" s="99"/>
      <c r="K321" s="37"/>
      <c r="L321" s="39"/>
      <c r="M321" s="40"/>
      <c r="N321" s="46"/>
      <c r="O321" s="46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</row>
    <row r="322" spans="2:29" ht="12.75" customHeight="1" x14ac:dyDescent="0.2">
      <c r="B322" s="22"/>
      <c r="D322" s="11"/>
      <c r="E322" s="11"/>
      <c r="F322" s="98"/>
      <c r="G322" s="99"/>
      <c r="H322" s="98"/>
      <c r="I322" s="139"/>
      <c r="J322" s="99"/>
      <c r="K322" s="37"/>
      <c r="L322" s="39"/>
      <c r="M322" s="40"/>
      <c r="N322" s="46"/>
      <c r="O322" s="46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</row>
    <row r="323" spans="2:29" ht="12.75" customHeight="1" thickBot="1" x14ac:dyDescent="0.25">
      <c r="B323" s="23"/>
      <c r="D323" s="11"/>
      <c r="E323" s="11"/>
      <c r="F323" s="98"/>
      <c r="G323" s="99"/>
      <c r="H323" s="140"/>
      <c r="I323" s="141"/>
      <c r="J323" s="142"/>
      <c r="K323" s="38"/>
      <c r="L323" s="43"/>
      <c r="M323" s="40"/>
      <c r="N323" s="46"/>
      <c r="O323" s="46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</row>
    <row r="324" spans="2:29" ht="12.75" customHeight="1" x14ac:dyDescent="0.2">
      <c r="B324" s="5" t="s">
        <v>10</v>
      </c>
      <c r="D324" s="121" t="s">
        <v>1</v>
      </c>
      <c r="E324" s="122"/>
      <c r="F324" s="122"/>
      <c r="G324" s="122"/>
      <c r="H324" s="122"/>
      <c r="I324" s="122"/>
      <c r="J324" s="122"/>
      <c r="K324" s="122"/>
      <c r="L324" s="122"/>
      <c r="M324" s="123"/>
      <c r="N324" s="33">
        <f t="shared" ref="N324:AC324" si="31">SUM(N264:N323)</f>
        <v>0</v>
      </c>
      <c r="O324" s="33"/>
      <c r="P324" s="33">
        <f t="shared" si="31"/>
        <v>0</v>
      </c>
      <c r="Q324" s="33">
        <f t="shared" si="31"/>
        <v>0</v>
      </c>
      <c r="R324" s="33"/>
      <c r="S324" s="33">
        <f t="shared" si="31"/>
        <v>0</v>
      </c>
      <c r="T324" s="33">
        <f t="shared" si="31"/>
        <v>0</v>
      </c>
      <c r="U324" s="33">
        <f t="shared" si="31"/>
        <v>0</v>
      </c>
      <c r="V324" s="33">
        <f t="shared" si="31"/>
        <v>0</v>
      </c>
      <c r="W324" s="33">
        <f t="shared" si="31"/>
        <v>0</v>
      </c>
      <c r="X324" s="33">
        <f t="shared" si="31"/>
        <v>0</v>
      </c>
      <c r="Y324" s="33">
        <f t="shared" si="31"/>
        <v>0</v>
      </c>
      <c r="Z324" s="33">
        <f t="shared" si="31"/>
        <v>0</v>
      </c>
      <c r="AA324" s="33">
        <f t="shared" si="31"/>
        <v>0</v>
      </c>
      <c r="AB324" s="33">
        <f t="shared" si="31"/>
        <v>0</v>
      </c>
      <c r="AC324" s="33">
        <f t="shared" si="31"/>
        <v>0</v>
      </c>
    </row>
  </sheetData>
  <mergeCells count="597">
    <mergeCell ref="F52:G52"/>
    <mergeCell ref="H52:J52"/>
    <mergeCell ref="F24:G24"/>
    <mergeCell ref="H37:J37"/>
    <mergeCell ref="F53:G53"/>
    <mergeCell ref="H53:J53"/>
    <mergeCell ref="O11:O22"/>
    <mergeCell ref="R11:R22"/>
    <mergeCell ref="F40:G40"/>
    <mergeCell ref="H40:J40"/>
    <mergeCell ref="F42:G42"/>
    <mergeCell ref="H42:J42"/>
    <mergeCell ref="F45:G45"/>
    <mergeCell ref="H45:J45"/>
    <mergeCell ref="F49:G49"/>
    <mergeCell ref="H49:J49"/>
    <mergeCell ref="F46:G46"/>
    <mergeCell ref="H46:J46"/>
    <mergeCell ref="F48:G48"/>
    <mergeCell ref="H48:J48"/>
    <mergeCell ref="H25:J25"/>
    <mergeCell ref="F25:G25"/>
    <mergeCell ref="F43:G43"/>
    <mergeCell ref="H43:J43"/>
    <mergeCell ref="F130:G130"/>
    <mergeCell ref="H130:J130"/>
    <mergeCell ref="H138:J138"/>
    <mergeCell ref="F139:G139"/>
    <mergeCell ref="H139:J139"/>
    <mergeCell ref="F144:G144"/>
    <mergeCell ref="H144:J144"/>
    <mergeCell ref="F145:G145"/>
    <mergeCell ref="H145:J145"/>
    <mergeCell ref="H133:J133"/>
    <mergeCell ref="H134:J134"/>
    <mergeCell ref="H135:J135"/>
    <mergeCell ref="H136:J136"/>
    <mergeCell ref="H137:J137"/>
    <mergeCell ref="F141:G141"/>
    <mergeCell ref="H141:J141"/>
    <mergeCell ref="F142:G142"/>
    <mergeCell ref="H142:J142"/>
    <mergeCell ref="F143:G143"/>
    <mergeCell ref="H143:J143"/>
    <mergeCell ref="F129:G129"/>
    <mergeCell ref="H129:J129"/>
    <mergeCell ref="F119:G119"/>
    <mergeCell ref="H119:J119"/>
    <mergeCell ref="F128:G128"/>
    <mergeCell ref="H128:J128"/>
    <mergeCell ref="F120:G120"/>
    <mergeCell ref="H120:J120"/>
    <mergeCell ref="F121:G121"/>
    <mergeCell ref="H121:J121"/>
    <mergeCell ref="F122:G122"/>
    <mergeCell ref="H122:J122"/>
    <mergeCell ref="F123:G123"/>
    <mergeCell ref="H123:J123"/>
    <mergeCell ref="F124:G124"/>
    <mergeCell ref="H124:J124"/>
    <mergeCell ref="F125:G125"/>
    <mergeCell ref="H125:J125"/>
    <mergeCell ref="F126:G126"/>
    <mergeCell ref="H126:J126"/>
    <mergeCell ref="F127:G127"/>
    <mergeCell ref="B250:B263"/>
    <mergeCell ref="Z251:Z262"/>
    <mergeCell ref="AA251:AA262"/>
    <mergeCell ref="AB251:AB262"/>
    <mergeCell ref="AC251:AC262"/>
    <mergeCell ref="V251:V262"/>
    <mergeCell ref="W251:W262"/>
    <mergeCell ref="X251:X262"/>
    <mergeCell ref="Y251:Y262"/>
    <mergeCell ref="T251:T262"/>
    <mergeCell ref="U251:U262"/>
    <mergeCell ref="N251:N262"/>
    <mergeCell ref="P251:P262"/>
    <mergeCell ref="Q251:Q262"/>
    <mergeCell ref="S251:S262"/>
    <mergeCell ref="D250:D263"/>
    <mergeCell ref="E250:E263"/>
    <mergeCell ref="F190:G190"/>
    <mergeCell ref="H190:J190"/>
    <mergeCell ref="F191:G191"/>
    <mergeCell ref="F192:G192"/>
    <mergeCell ref="H192:J192"/>
    <mergeCell ref="F193:G193"/>
    <mergeCell ref="H191:J191"/>
    <mergeCell ref="B10:B23"/>
    <mergeCell ref="B91:B104"/>
    <mergeCell ref="B171:B184"/>
    <mergeCell ref="H24:J24"/>
    <mergeCell ref="D89:J89"/>
    <mergeCell ref="F38:G38"/>
    <mergeCell ref="H38:J38"/>
    <mergeCell ref="F41:G41"/>
    <mergeCell ref="H41:J41"/>
    <mergeCell ref="F28:G28"/>
    <mergeCell ref="F51:G51"/>
    <mergeCell ref="H51:J51"/>
    <mergeCell ref="F47:G47"/>
    <mergeCell ref="H47:J47"/>
    <mergeCell ref="F110:G110"/>
    <mergeCell ref="H110:J110"/>
    <mergeCell ref="F108:G108"/>
    <mergeCell ref="F187:G187"/>
    <mergeCell ref="H187:J187"/>
    <mergeCell ref="F188:G188"/>
    <mergeCell ref="H188:J188"/>
    <mergeCell ref="F189:G189"/>
    <mergeCell ref="H189:J189"/>
    <mergeCell ref="V172:V183"/>
    <mergeCell ref="F186:G186"/>
    <mergeCell ref="H186:J186"/>
    <mergeCell ref="F185:G185"/>
    <mergeCell ref="H185:J185"/>
    <mergeCell ref="T92:T103"/>
    <mergeCell ref="U92:U103"/>
    <mergeCell ref="V92:V103"/>
    <mergeCell ref="W92:W103"/>
    <mergeCell ref="H67:J67"/>
    <mergeCell ref="H68:J68"/>
    <mergeCell ref="F65:G65"/>
    <mergeCell ref="H65:J65"/>
    <mergeCell ref="F66:G66"/>
    <mergeCell ref="H66:J66"/>
    <mergeCell ref="F67:G67"/>
    <mergeCell ref="H91:J104"/>
    <mergeCell ref="K91:K104"/>
    <mergeCell ref="L91:L104"/>
    <mergeCell ref="M91:M104"/>
    <mergeCell ref="F74:G74"/>
    <mergeCell ref="F72:G72"/>
    <mergeCell ref="H72:J72"/>
    <mergeCell ref="R92:R103"/>
    <mergeCell ref="F80:G80"/>
    <mergeCell ref="H80:J80"/>
    <mergeCell ref="F76:G76"/>
    <mergeCell ref="H76:J76"/>
    <mergeCell ref="F75:G75"/>
    <mergeCell ref="D7:AC7"/>
    <mergeCell ref="AC11:AC22"/>
    <mergeCell ref="AB11:AB22"/>
    <mergeCell ref="D10:D23"/>
    <mergeCell ref="D8:J8"/>
    <mergeCell ref="D9:J9"/>
    <mergeCell ref="U11:U22"/>
    <mergeCell ref="V11:V22"/>
    <mergeCell ref="F10:G23"/>
    <mergeCell ref="H10:J23"/>
    <mergeCell ref="K10:K23"/>
    <mergeCell ref="L10:L23"/>
    <mergeCell ref="M10:M23"/>
    <mergeCell ref="Z11:Z22"/>
    <mergeCell ref="AA11:AA22"/>
    <mergeCell ref="W11:W22"/>
    <mergeCell ref="X11:X22"/>
    <mergeCell ref="N11:N22"/>
    <mergeCell ref="P11:P22"/>
    <mergeCell ref="Q11:Q22"/>
    <mergeCell ref="S11:S22"/>
    <mergeCell ref="E10:E23"/>
    <mergeCell ref="T11:T22"/>
    <mergeCell ref="Y11:Y22"/>
    <mergeCell ref="D91:D104"/>
    <mergeCell ref="F84:G84"/>
    <mergeCell ref="H84:J84"/>
    <mergeCell ref="F85:G85"/>
    <mergeCell ref="H85:J85"/>
    <mergeCell ref="F106:G106"/>
    <mergeCell ref="D88:AC88"/>
    <mergeCell ref="AB92:AB103"/>
    <mergeCell ref="AC92:AC103"/>
    <mergeCell ref="X92:X103"/>
    <mergeCell ref="Y92:Y103"/>
    <mergeCell ref="N92:N103"/>
    <mergeCell ref="P92:P103"/>
    <mergeCell ref="Q92:Q103"/>
    <mergeCell ref="H106:J106"/>
    <mergeCell ref="Z92:Z103"/>
    <mergeCell ref="AA92:AA103"/>
    <mergeCell ref="D90:J90"/>
    <mergeCell ref="D86:M86"/>
    <mergeCell ref="F91:G104"/>
    <mergeCell ref="F105:G105"/>
    <mergeCell ref="H105:J105"/>
    <mergeCell ref="E91:E104"/>
    <mergeCell ref="S92:S103"/>
    <mergeCell ref="F148:G148"/>
    <mergeCell ref="H148:J148"/>
    <mergeCell ref="F149:G149"/>
    <mergeCell ref="H149:J149"/>
    <mergeCell ref="F150:G150"/>
    <mergeCell ref="H150:J150"/>
    <mergeCell ref="F131:G131"/>
    <mergeCell ref="H131:J131"/>
    <mergeCell ref="F132:G132"/>
    <mergeCell ref="H132:J132"/>
    <mergeCell ref="F133:G133"/>
    <mergeCell ref="F134:G134"/>
    <mergeCell ref="F135:G135"/>
    <mergeCell ref="F136:G136"/>
    <mergeCell ref="F137:G137"/>
    <mergeCell ref="F147:G147"/>
    <mergeCell ref="H147:J147"/>
    <mergeCell ref="F138:G138"/>
    <mergeCell ref="F140:G140"/>
    <mergeCell ref="H140:J140"/>
    <mergeCell ref="F146:G146"/>
    <mergeCell ref="H146:J146"/>
    <mergeCell ref="F151:G151"/>
    <mergeCell ref="H151:J151"/>
    <mergeCell ref="F152:G152"/>
    <mergeCell ref="H152:J152"/>
    <mergeCell ref="F153:G153"/>
    <mergeCell ref="H153:J153"/>
    <mergeCell ref="F154:G154"/>
    <mergeCell ref="H154:J154"/>
    <mergeCell ref="F155:G155"/>
    <mergeCell ref="H155:J155"/>
    <mergeCell ref="F156:G156"/>
    <mergeCell ref="H156:J156"/>
    <mergeCell ref="F157:G157"/>
    <mergeCell ref="H157:J157"/>
    <mergeCell ref="F158:G158"/>
    <mergeCell ref="H158:J158"/>
    <mergeCell ref="F159:G159"/>
    <mergeCell ref="H159:J159"/>
    <mergeCell ref="F160:G160"/>
    <mergeCell ref="H160:J160"/>
    <mergeCell ref="F161:G161"/>
    <mergeCell ref="H161:J161"/>
    <mergeCell ref="F162:G162"/>
    <mergeCell ref="H162:J162"/>
    <mergeCell ref="F163:G163"/>
    <mergeCell ref="H163:J163"/>
    <mergeCell ref="F164:G164"/>
    <mergeCell ref="H164:J164"/>
    <mergeCell ref="F165:G165"/>
    <mergeCell ref="H165:J165"/>
    <mergeCell ref="D168:AC168"/>
    <mergeCell ref="D169:J169"/>
    <mergeCell ref="D170:J170"/>
    <mergeCell ref="D171:D184"/>
    <mergeCell ref="E171:E184"/>
    <mergeCell ref="N172:N183"/>
    <mergeCell ref="P172:P183"/>
    <mergeCell ref="Q172:Q183"/>
    <mergeCell ref="S172:S183"/>
    <mergeCell ref="X172:X183"/>
    <mergeCell ref="Y172:Y183"/>
    <mergeCell ref="T172:T183"/>
    <mergeCell ref="U172:U183"/>
    <mergeCell ref="Z172:Z183"/>
    <mergeCell ref="AA172:AA183"/>
    <mergeCell ref="AB172:AB183"/>
    <mergeCell ref="AC172:AC183"/>
    <mergeCell ref="W172:W183"/>
    <mergeCell ref="H193:J193"/>
    <mergeCell ref="F194:G194"/>
    <mergeCell ref="H194:J194"/>
    <mergeCell ref="F195:G195"/>
    <mergeCell ref="H195:J195"/>
    <mergeCell ref="F196:G196"/>
    <mergeCell ref="H196:J196"/>
    <mergeCell ref="F197:G197"/>
    <mergeCell ref="H197:J197"/>
    <mergeCell ref="F198:G198"/>
    <mergeCell ref="H198:J198"/>
    <mergeCell ref="F199:G199"/>
    <mergeCell ref="H199:J199"/>
    <mergeCell ref="F200:G200"/>
    <mergeCell ref="H200:J200"/>
    <mergeCell ref="F201:G201"/>
    <mergeCell ref="H201:J201"/>
    <mergeCell ref="F202:G202"/>
    <mergeCell ref="H202:J202"/>
    <mergeCell ref="F203:G203"/>
    <mergeCell ref="H203:J203"/>
    <mergeCell ref="F204:G204"/>
    <mergeCell ref="H204:J204"/>
    <mergeCell ref="F205:G205"/>
    <mergeCell ref="H205:J205"/>
    <mergeCell ref="F206:G206"/>
    <mergeCell ref="H206:J206"/>
    <mergeCell ref="F207:G207"/>
    <mergeCell ref="H207:J207"/>
    <mergeCell ref="F208:G208"/>
    <mergeCell ref="H208:J208"/>
    <mergeCell ref="F209:G209"/>
    <mergeCell ref="H209:J209"/>
    <mergeCell ref="F210:G210"/>
    <mergeCell ref="H210:J210"/>
    <mergeCell ref="F211:G211"/>
    <mergeCell ref="H211:J211"/>
    <mergeCell ref="F212:G212"/>
    <mergeCell ref="H212:J212"/>
    <mergeCell ref="F213:G213"/>
    <mergeCell ref="H213:J213"/>
    <mergeCell ref="F214:G214"/>
    <mergeCell ref="H214:J214"/>
    <mergeCell ref="F215:G215"/>
    <mergeCell ref="H215:J215"/>
    <mergeCell ref="F216:G216"/>
    <mergeCell ref="H216:J216"/>
    <mergeCell ref="F217:G217"/>
    <mergeCell ref="H217:J217"/>
    <mergeCell ref="F218:G218"/>
    <mergeCell ref="H218:J218"/>
    <mergeCell ref="F219:G219"/>
    <mergeCell ref="H219:J219"/>
    <mergeCell ref="F220:G220"/>
    <mergeCell ref="H220:J220"/>
    <mergeCell ref="F221:G221"/>
    <mergeCell ref="H221:J221"/>
    <mergeCell ref="F222:G222"/>
    <mergeCell ref="H222:J222"/>
    <mergeCell ref="F223:G223"/>
    <mergeCell ref="H223:J223"/>
    <mergeCell ref="F224:G224"/>
    <mergeCell ref="H224:J224"/>
    <mergeCell ref="F225:G225"/>
    <mergeCell ref="H225:J225"/>
    <mergeCell ref="F226:G226"/>
    <mergeCell ref="H226:J226"/>
    <mergeCell ref="F227:G227"/>
    <mergeCell ref="H227:J227"/>
    <mergeCell ref="F228:G228"/>
    <mergeCell ref="H228:J228"/>
    <mergeCell ref="F229:G229"/>
    <mergeCell ref="H229:J229"/>
    <mergeCell ref="F230:G230"/>
    <mergeCell ref="H230:J230"/>
    <mergeCell ref="F231:G231"/>
    <mergeCell ref="H231:J231"/>
    <mergeCell ref="F232:G232"/>
    <mergeCell ref="H232:J232"/>
    <mergeCell ref="F233:G233"/>
    <mergeCell ref="H233:J233"/>
    <mergeCell ref="F234:G234"/>
    <mergeCell ref="H234:J234"/>
    <mergeCell ref="F235:G235"/>
    <mergeCell ref="H235:J235"/>
    <mergeCell ref="F236:G236"/>
    <mergeCell ref="H236:J236"/>
    <mergeCell ref="F237:G237"/>
    <mergeCell ref="H237:J237"/>
    <mergeCell ref="F238:G238"/>
    <mergeCell ref="H238:J238"/>
    <mergeCell ref="F239:G239"/>
    <mergeCell ref="H239:J239"/>
    <mergeCell ref="F240:G240"/>
    <mergeCell ref="H240:J240"/>
    <mergeCell ref="F241:G241"/>
    <mergeCell ref="H241:J241"/>
    <mergeCell ref="F242:G242"/>
    <mergeCell ref="H242:J242"/>
    <mergeCell ref="F243:G243"/>
    <mergeCell ref="H243:J243"/>
    <mergeCell ref="F244:G244"/>
    <mergeCell ref="H244:J244"/>
    <mergeCell ref="F264:G264"/>
    <mergeCell ref="H264:J264"/>
    <mergeCell ref="F265:G265"/>
    <mergeCell ref="H265:J265"/>
    <mergeCell ref="F266:G266"/>
    <mergeCell ref="H266:J266"/>
    <mergeCell ref="D247:AC247"/>
    <mergeCell ref="D248:J248"/>
    <mergeCell ref="D249:J249"/>
    <mergeCell ref="F267:G267"/>
    <mergeCell ref="H267:J267"/>
    <mergeCell ref="F268:G268"/>
    <mergeCell ref="H268:J268"/>
    <mergeCell ref="F269:G269"/>
    <mergeCell ref="H269:J269"/>
    <mergeCell ref="F270:G270"/>
    <mergeCell ref="H270:J270"/>
    <mergeCell ref="F271:G271"/>
    <mergeCell ref="H271:J271"/>
    <mergeCell ref="F272:G272"/>
    <mergeCell ref="H272:J272"/>
    <mergeCell ref="F273:G273"/>
    <mergeCell ref="H273:J273"/>
    <mergeCell ref="F274:G274"/>
    <mergeCell ref="H274:J274"/>
    <mergeCell ref="F275:G275"/>
    <mergeCell ref="H275:J275"/>
    <mergeCell ref="F276:G276"/>
    <mergeCell ref="H276:J276"/>
    <mergeCell ref="F277:G277"/>
    <mergeCell ref="H277:J277"/>
    <mergeCell ref="F278:G278"/>
    <mergeCell ref="H278:J278"/>
    <mergeCell ref="F279:G279"/>
    <mergeCell ref="H279:J279"/>
    <mergeCell ref="F280:G280"/>
    <mergeCell ref="H280:J280"/>
    <mergeCell ref="F281:G281"/>
    <mergeCell ref="H281:J281"/>
    <mergeCell ref="F282:G282"/>
    <mergeCell ref="H282:J282"/>
    <mergeCell ref="F283:G283"/>
    <mergeCell ref="H283:J283"/>
    <mergeCell ref="F284:G284"/>
    <mergeCell ref="H284:J284"/>
    <mergeCell ref="F285:G285"/>
    <mergeCell ref="H285:J285"/>
    <mergeCell ref="F286:G286"/>
    <mergeCell ref="H286:J286"/>
    <mergeCell ref="F287:G287"/>
    <mergeCell ref="H287:J287"/>
    <mergeCell ref="F288:G288"/>
    <mergeCell ref="H288:J288"/>
    <mergeCell ref="F289:G289"/>
    <mergeCell ref="H289:J289"/>
    <mergeCell ref="F290:G290"/>
    <mergeCell ref="H290:J290"/>
    <mergeCell ref="F291:G291"/>
    <mergeCell ref="H291:J291"/>
    <mergeCell ref="F292:G292"/>
    <mergeCell ref="H292:J292"/>
    <mergeCell ref="F293:G293"/>
    <mergeCell ref="H293:J293"/>
    <mergeCell ref="F294:G294"/>
    <mergeCell ref="H294:J294"/>
    <mergeCell ref="F295:G295"/>
    <mergeCell ref="H295:J295"/>
    <mergeCell ref="F296:G296"/>
    <mergeCell ref="H296:J296"/>
    <mergeCell ref="F297:G297"/>
    <mergeCell ref="H297:J297"/>
    <mergeCell ref="F298:G298"/>
    <mergeCell ref="H298:J298"/>
    <mergeCell ref="H306:J306"/>
    <mergeCell ref="F307:G307"/>
    <mergeCell ref="H307:J307"/>
    <mergeCell ref="F308:G308"/>
    <mergeCell ref="H308:J308"/>
    <mergeCell ref="F299:G299"/>
    <mergeCell ref="H299:J299"/>
    <mergeCell ref="F300:G300"/>
    <mergeCell ref="H300:J300"/>
    <mergeCell ref="F301:G301"/>
    <mergeCell ref="H301:J301"/>
    <mergeCell ref="F302:G302"/>
    <mergeCell ref="H302:J302"/>
    <mergeCell ref="F303:G303"/>
    <mergeCell ref="H303:J303"/>
    <mergeCell ref="F304:G304"/>
    <mergeCell ref="H304:J304"/>
    <mergeCell ref="F305:G305"/>
    <mergeCell ref="H305:J305"/>
    <mergeCell ref="F306:G306"/>
    <mergeCell ref="H312:J312"/>
    <mergeCell ref="F313:G313"/>
    <mergeCell ref="H313:J313"/>
    <mergeCell ref="F323:G323"/>
    <mergeCell ref="H323:J323"/>
    <mergeCell ref="F314:G314"/>
    <mergeCell ref="H314:J314"/>
    <mergeCell ref="F315:G315"/>
    <mergeCell ref="H315:J315"/>
    <mergeCell ref="F316:G316"/>
    <mergeCell ref="H316:J316"/>
    <mergeCell ref="F317:G317"/>
    <mergeCell ref="H317:J317"/>
    <mergeCell ref="F318:G318"/>
    <mergeCell ref="H318:J318"/>
    <mergeCell ref="F319:G319"/>
    <mergeCell ref="H319:J319"/>
    <mergeCell ref="F320:G320"/>
    <mergeCell ref="H320:J320"/>
    <mergeCell ref="F321:G321"/>
    <mergeCell ref="H321:J321"/>
    <mergeCell ref="F322:G322"/>
    <mergeCell ref="H322:J322"/>
    <mergeCell ref="F50:G50"/>
    <mergeCell ref="H50:J50"/>
    <mergeCell ref="D324:M324"/>
    <mergeCell ref="D166:M166"/>
    <mergeCell ref="F171:G184"/>
    <mergeCell ref="H171:J184"/>
    <mergeCell ref="K171:K184"/>
    <mergeCell ref="L171:L184"/>
    <mergeCell ref="M171:M184"/>
    <mergeCell ref="D245:M245"/>
    <mergeCell ref="F250:G263"/>
    <mergeCell ref="H250:J263"/>
    <mergeCell ref="K250:K263"/>
    <mergeCell ref="L250:L263"/>
    <mergeCell ref="M250:M263"/>
    <mergeCell ref="F309:G309"/>
    <mergeCell ref="H309:J309"/>
    <mergeCell ref="F310:G310"/>
    <mergeCell ref="H310:J310"/>
    <mergeCell ref="F311:G311"/>
    <mergeCell ref="F54:G54"/>
    <mergeCell ref="H54:J54"/>
    <mergeCell ref="H311:J311"/>
    <mergeCell ref="F312:G312"/>
    <mergeCell ref="F55:G55"/>
    <mergeCell ref="H55:J55"/>
    <mergeCell ref="F56:G56"/>
    <mergeCell ref="H56:J56"/>
    <mergeCell ref="F57:G57"/>
    <mergeCell ref="H57:J57"/>
    <mergeCell ref="H28:J28"/>
    <mergeCell ref="F29:G29"/>
    <mergeCell ref="H29:J29"/>
    <mergeCell ref="F35:G35"/>
    <mergeCell ref="H35:J35"/>
    <mergeCell ref="F34:G34"/>
    <mergeCell ref="H34:J34"/>
    <mergeCell ref="F39:G39"/>
    <mergeCell ref="H39:J39"/>
    <mergeCell ref="F37:G37"/>
    <mergeCell ref="H36:J36"/>
    <mergeCell ref="F36:G36"/>
    <mergeCell ref="F32:G32"/>
    <mergeCell ref="F33:G33"/>
    <mergeCell ref="H33:J33"/>
    <mergeCell ref="H32:J32"/>
    <mergeCell ref="F44:G44"/>
    <mergeCell ref="H44:J44"/>
    <mergeCell ref="F58:G58"/>
    <mergeCell ref="H58:J58"/>
    <mergeCell ref="F60:G60"/>
    <mergeCell ref="H60:J60"/>
    <mergeCell ref="F59:G59"/>
    <mergeCell ref="H59:J59"/>
    <mergeCell ref="F61:G61"/>
    <mergeCell ref="H61:J61"/>
    <mergeCell ref="F69:G69"/>
    <mergeCell ref="H69:J69"/>
    <mergeCell ref="F62:G62"/>
    <mergeCell ref="H62:J62"/>
    <mergeCell ref="F63:G63"/>
    <mergeCell ref="H63:J63"/>
    <mergeCell ref="F64:G64"/>
    <mergeCell ref="H64:J64"/>
    <mergeCell ref="H75:J75"/>
    <mergeCell ref="F68:G68"/>
    <mergeCell ref="H74:J74"/>
    <mergeCell ref="F70:G70"/>
    <mergeCell ref="H70:J70"/>
    <mergeCell ref="F71:G71"/>
    <mergeCell ref="H71:J71"/>
    <mergeCell ref="F73:G73"/>
    <mergeCell ref="H73:J73"/>
    <mergeCell ref="F82:G82"/>
    <mergeCell ref="H82:J82"/>
    <mergeCell ref="F83:G83"/>
    <mergeCell ref="H83:J83"/>
    <mergeCell ref="F78:G78"/>
    <mergeCell ref="H78:J78"/>
    <mergeCell ref="F79:G79"/>
    <mergeCell ref="H79:J79"/>
    <mergeCell ref="F77:G77"/>
    <mergeCell ref="H77:J77"/>
    <mergeCell ref="F81:G81"/>
    <mergeCell ref="H81:J81"/>
    <mergeCell ref="H117:J117"/>
    <mergeCell ref="F107:G107"/>
    <mergeCell ref="H107:J107"/>
    <mergeCell ref="H108:J108"/>
    <mergeCell ref="F109:G109"/>
    <mergeCell ref="H109:J109"/>
    <mergeCell ref="F111:G111"/>
    <mergeCell ref="H111:J111"/>
    <mergeCell ref="F112:G112"/>
    <mergeCell ref="H112:J112"/>
    <mergeCell ref="F118:G118"/>
    <mergeCell ref="H118:J118"/>
    <mergeCell ref="H127:J127"/>
    <mergeCell ref="Q30:Q31"/>
    <mergeCell ref="K26:K27"/>
    <mergeCell ref="D30:D31"/>
    <mergeCell ref="E30:E31"/>
    <mergeCell ref="F30:G31"/>
    <mergeCell ref="H30:J31"/>
    <mergeCell ref="K30:K31"/>
    <mergeCell ref="P30:P31"/>
    <mergeCell ref="D26:D27"/>
    <mergeCell ref="E26:E27"/>
    <mergeCell ref="F26:G27"/>
    <mergeCell ref="H26:J27"/>
    <mergeCell ref="F115:G115"/>
    <mergeCell ref="H115:J115"/>
    <mergeCell ref="F113:G113"/>
    <mergeCell ref="H113:J113"/>
    <mergeCell ref="F114:G114"/>
    <mergeCell ref="H114:J114"/>
    <mergeCell ref="F116:G116"/>
    <mergeCell ref="H116:J116"/>
    <mergeCell ref="F117:G117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2015-05-18T13:50:30Z</cp:lastPrinted>
  <dcterms:created xsi:type="dcterms:W3CDTF">2005-09-27T11:52:28Z</dcterms:created>
  <dcterms:modified xsi:type="dcterms:W3CDTF">2022-08-26T16:09:19Z</dcterms:modified>
</cp:coreProperties>
</file>